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E76FB6A1-AF90-4FAF-AC43-56606D8006BA}" xr6:coauthVersionLast="47" xr6:coauthVersionMax="47" xr10:uidLastSave="{00000000-0000-0000-0000-000000000000}"/>
  <bookViews>
    <workbookView xWindow="28680" yWindow="-120" windowWidth="29040" windowHeight="15720" tabRatio="761" firstSheet="3" activeTab="10" xr2:uid="{5D741A88-050E-4039-A1D8-DF5A762FC2FF}"/>
  </bookViews>
  <sheets>
    <sheet name="Tabela 1" sheetId="12" r:id="rId1"/>
    <sheet name="Tabela 2" sheetId="13" r:id="rId2"/>
    <sheet name="Tabela 3" sheetId="14" r:id="rId3"/>
    <sheet name="Tabela 4" sheetId="18" r:id="rId4"/>
    <sheet name="Planilhas Dados Fixados" sheetId="32" r:id="rId5"/>
    <sheet name="Tabela 5" sheetId="19" r:id="rId6"/>
    <sheet name="Tabela 6" sheetId="20" r:id="rId7"/>
    <sheet name="Tabela 7" sheetId="21" r:id="rId8"/>
    <sheet name="Tabela 8" sheetId="22" r:id="rId9"/>
    <sheet name="Tabela 9" sheetId="23" r:id="rId10"/>
    <sheet name="Tabela 10" sheetId="25" r:id="rId11"/>
    <sheet name="Tabela 11" sheetId="27" r:id="rId12"/>
    <sheet name="Tabela 12" sheetId="28" r:id="rId13"/>
    <sheet name="Tabela 13" sheetId="29" r:id="rId14"/>
    <sheet name="Tabela 14" sheetId="30" r:id="rId15"/>
    <sheet name="Tabela 15" sheetId="31" r:id="rId16"/>
  </sheets>
  <definedNames>
    <definedName name="______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_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_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123Graph_A" hidden="1">#REF!</definedName>
    <definedName name="__123Graph_AANIDRO" hidden="1">#REF!</definedName>
    <definedName name="__123Graph_AHIALCOOL" hidden="1">#REF!</definedName>
    <definedName name="__123Graph_AHIDRATADO" hidden="1">#REF!</definedName>
    <definedName name="__123Graph_ASACAS" hidden="1">#REF!</definedName>
    <definedName name="__123Graph_X" hidden="1">#REF!</definedName>
    <definedName name="__123Graph_XANIDRO" hidden="1">#REF!</definedName>
    <definedName name="__123Graph_XHIALCOOL" hidden="1">#REF!</definedName>
    <definedName name="__123Graph_XHIDRATADO" hidden="1">#REF!</definedName>
    <definedName name="__123Graph_XSACAS" hidden="1">#REF!</definedName>
    <definedName name="__DRE0700" hidden="1">{"'PXR_6500'!$A$1:$I$124"}</definedName>
    <definedName name="__FDS_HYPERLINK_TOGGLE_STATE__" hidden="1">"ON"</definedName>
    <definedName name="__IntlFixup" hidden="1">TRUE</definedName>
    <definedName name="_a10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a11" hidden="1">{"up stand alones",#N/A,FALSE,"Acquiror"}</definedName>
    <definedName name="_a12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_a13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_a14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_a3" hidden="1">{#N/A,#N/A,FALSE,"Calc";#N/A,#N/A,FALSE,"Sensitivity";#N/A,#N/A,FALSE,"LT Earn.Dil.";#N/A,#N/A,FALSE,"Dil. AVP"}</definedName>
    <definedName name="_a4" hidden="1">{"assumption 50 50",#N/A,TRUE,"Merger";"has gets cash",#N/A,TRUE,"Merger";"accretion dilution",#N/A,TRUE,"Merger";"comparison credit stats",#N/A,TRUE,"Merger";"pf credit stats",#N/A,TRUE,"Merger";"pf sheets",#N/A,TRUE,"Merger"}</definedName>
    <definedName name="_a5" hidden="1">{"away stand alones",#N/A,FALSE,"Target"}</definedName>
    <definedName name="_a6" hidden="1">{"assumption cash",#N/A,TRUE,"Merger";"has gets cash",#N/A,TRUE,"Merger";"accretion dilution",#N/A,TRUE,"Merger";"comparison credit stats",#N/A,TRUE,"Merger";"pf credit stats",#N/A,TRUE,"Merger";"pf sheets",#N/A,TRUE,"Merger"}</definedName>
    <definedName name="_a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a8" hidden="1">{"consolidated",#N/A,FALSE,"Sheet1";"cms",#N/A,FALSE,"Sheet1";"fse",#N/A,FALSE,"Sheet1"}</definedName>
    <definedName name="_a9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_DFG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DRE0700" hidden="1">{"'PXR_6500'!$A$1:$I$124"}</definedName>
    <definedName name="_GSRATES_1" hidden="1">"CT30000120000728        "</definedName>
    <definedName name="_GSRATES_2" hidden="1">"CT30000119990919        "</definedName>
    <definedName name="_GSRATES_3" hidden="1">"CT30000119990928        "</definedName>
    <definedName name="_GSRATES_4" hidden="1">"CT30000119990928        "</definedName>
    <definedName name="_GSRATES_5" hidden="1">"CT30000119990331        "</definedName>
    <definedName name="_GSRATES_6" hidden="1">"CT30000119990101        "</definedName>
    <definedName name="_GSRATES_7" hidden="1">"CT30000119980930        "</definedName>
    <definedName name="_GSRATES_8" hidden="1">"CT30000119980630        "</definedName>
    <definedName name="_GSRATES_9" hidden="1">"CT30000119980331        "</definedName>
    <definedName name="_GSRATES_COUNT" hidden="1">1</definedName>
    <definedName name="_JU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Order1" hidden="1">255</definedName>
    <definedName name="_Order2" hidden="1">255</definedName>
    <definedName name="_Regression_Int" hidden="1">1</definedName>
    <definedName name="A" hidden="1">{"'TG'!$A$1:$L$37"}</definedName>
    <definedName name="AAA_DOCTOPS" hidden="1">"AAA_SET"</definedName>
    <definedName name="AAA_duser" hidden="1">"OFF"</definedName>
    <definedName name="aaaaaa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aaaaaaa" hidden="1">#N/A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cdef" hidden="1">{"'PXR_6500'!$A$1:$I$124"}</definedName>
    <definedName name="ABN" hidden="1">{"'PXR_6500'!$A$1:$I$124"}</definedName>
    <definedName name="AccessDatabase" hidden="1">"G:\Controlete_Orcamentario\Andrade\RESUMO GERAL_AAA.mdb"</definedName>
    <definedName name="Actual" hidden="1">{#N/A,#N/A,TRUE,"Historicals";#N/A,#N/A,TRUE,"Charts";#N/A,#N/A,TRUE,"Forecasts"}</definedName>
    <definedName name="adew" hidden="1">{#N/A,#N/A,FALSE,"FFCXOUT3"}</definedName>
    <definedName name="amortizac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nabel" hidden="1">{#N/A,#N/A,FALSE,"Eastern";#N/A,#N/A,FALSE,"Western"}</definedName>
    <definedName name="anabel_1" hidden="1">{#N/A,#N/A,FALSE,"Eastern";#N/A,#N/A,FALSE,"Western"}</definedName>
    <definedName name="anabel_2" hidden="1">{#N/A,#N/A,FALSE,"Eastern";#N/A,#N/A,FALSE,"Western"}</definedName>
    <definedName name="anabel_3" hidden="1">{#N/A,#N/A,FALSE,"Eastern";#N/A,#N/A,FALSE,"Western"}</definedName>
    <definedName name="anabel_4" hidden="1">{#N/A,#N/A,FALSE,"Eastern";#N/A,#N/A,FALSE,"Western"}</definedName>
    <definedName name="anabel_5" hidden="1">{#N/A,#N/A,FALSE,"Eastern";#N/A,#N/A,FALSE,"Western"}</definedName>
    <definedName name="anscount" hidden="1">1</definedName>
    <definedName name="aqda" hidden="1">{#N/A,#N/A,FALSE,"FFCXOUT3"}</definedName>
    <definedName name="aqz" hidden="1">{#N/A,#N/A,FALSE,"Eastern";#N/A,#N/A,FALSE,"Western"}</definedName>
    <definedName name="aqz_1" hidden="1">{#N/A,#N/A,FALSE,"Eastern";#N/A,#N/A,FALSE,"Western"}</definedName>
    <definedName name="aqz_2" hidden="1">{#N/A,#N/A,FALSE,"Eastern";#N/A,#N/A,FALSE,"Western"}</definedName>
    <definedName name="aqz_3" hidden="1">{#N/A,#N/A,FALSE,"Eastern";#N/A,#N/A,FALSE,"Western"}</definedName>
    <definedName name="aqz_4" hidden="1">{#N/A,#N/A,FALSE,"Eastern";#N/A,#N/A,FALSE,"Western"}</definedName>
    <definedName name="aqz_5" hidden="1">{#N/A,#N/A,FALSE,"Eastern";#N/A,#N/A,FALSE,"Western"}</definedName>
    <definedName name="_xlnm.Print_Area" localSheetId="10">'Tabela 10'!$1:$23</definedName>
    <definedName name="_xlnm.Print_Area" localSheetId="11">'Tabela 11'!$A$1:$AH$159</definedName>
    <definedName name="_xlnm.Print_Area" localSheetId="12">'Tabela 12'!$A$1:$AJ$41</definedName>
    <definedName name="_xlnm.Print_Area" localSheetId="13">'Tabela 13'!$1:$21</definedName>
    <definedName name="_xlnm.Print_Area" localSheetId="14">'Tabela 14'!$1:$30</definedName>
    <definedName name="_xlnm.Print_Area" localSheetId="15">'Tabela 15'!$1:$29</definedName>
    <definedName name="_xlnm.Print_Area" localSheetId="7">'Tabela 7'!$A$1:$AH$18</definedName>
    <definedName name="_xlnm.Print_Area" localSheetId="8">'Tabela 8'!$A$1:$BN$24</definedName>
    <definedName name="_xlnm.Print_Area" localSheetId="9">'Tabela 9'!$1:$24</definedName>
    <definedName name="AS" hidden="1">{"'TG'!$A$1:$L$37"}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sasas" hidden="1">{#N/A,#N/A,FALSE,"FFCXOUT3"}</definedName>
    <definedName name="asdf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asdsad" hidden="1">#N/A</definedName>
    <definedName name="ASF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ASF_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ASF_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ASF_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ASF_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ASF_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ASFD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ASFD_1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ASFD_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ASFD_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ASFD_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ASFD_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ASSAD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ASSAD_1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ASSAD_2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ASSAD_3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ASSAD_4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ASSAD_5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Assumptios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zerty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balance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D_YTS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BD_YTS_1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BD_YTS_2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BD_YTS_3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BD_YTS_4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BD_YTS_5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BG_Del" hidden="1">15</definedName>
    <definedName name="BG_Ins" hidden="1">4</definedName>
    <definedName name="BG_Mod" hidden="1">6</definedName>
    <definedName name="BLAN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PH1" hidden="1">#REF!</definedName>
    <definedName name="BLPH10" hidden="1">#REF!</definedName>
    <definedName name="BLPH11" hidden="1">#REF!</definedName>
    <definedName name="BLPH1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usiz" hidden="1">{#N/A,#N/A,FALSE,"Eastern";#N/A,#N/A,FALSE,"Western"}</definedName>
    <definedName name="busiz_1" hidden="1">{#N/A,#N/A,FALSE,"Eastern";#N/A,#N/A,FALSE,"Western"}</definedName>
    <definedName name="busiz_2" hidden="1">{#N/A,#N/A,FALSE,"Eastern";#N/A,#N/A,FALSE,"Western"}</definedName>
    <definedName name="busiz_3" hidden="1">{#N/A,#N/A,FALSE,"Eastern";#N/A,#N/A,FALSE,"Western"}</definedName>
    <definedName name="busiz_4" hidden="1">{#N/A,#N/A,FALSE,"Eastern";#N/A,#N/A,FALSE,"Western"}</definedName>
    <definedName name="busiz_5" hidden="1">{#N/A,#N/A,FALSE,"Eastern";#N/A,#N/A,FALSE,"Western"}</definedName>
    <definedName name="BV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Capaa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CAPEX98" hidden="1">#REF!</definedName>
    <definedName name="CBWorkbookPriority" hidden="1">-1446652124</definedName>
    <definedName name="cdsc" hidden="1">{#N/A,#N/A,FALSE,"FFCXOUT3"}</definedName>
    <definedName name="cdte" hidden="1">{#N/A,#N/A,FALSE,"FFCXOUT3"}</definedName>
    <definedName name="Change" hidden="1">#N/A</definedName>
    <definedName name="Change2" hidden="1">#N/A</definedName>
    <definedName name="Change3" hidden="1">#N/A</definedName>
    <definedName name="Change4" hidden="1">#N/A</definedName>
    <definedName name="ChangeRange" hidden="1">#N/A</definedName>
    <definedName name="ChangeRange2" hidden="1">#N/A</definedName>
    <definedName name="chjy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chjy_1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chjy_2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chjy_3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chjy_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chjy_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cons" hidden="1">{"CAPA CONSELHO(FISCAL)ACIONISTAS",#N/A,TRUE,"capa (2)";"CAPITAL 2002",#N/A,TRUE,"capital (2)";"INDICES2002",#N/A,TRUE,"índices bal (2)";"BAL(B)2002",#N/A,TRUE,"BAL B (2)";"RESULTADO 04",#N/A,TRUE,"resultado";"RESULTADO mes a mes (B)2002",#N/A,TRUE,"resultado";"DOAR(B)2002",#N/A,TRUE,"DOAR B (2)";"ESTOQUE(B)2002",#N/A,TRUE,"mutação B (2)";"ESTOQUE(B)2002",#N/A,TRUE,"estoque";"PERMANENTE(B)2002",#N/A,TRUE,"permanente B (2)";"PERFIL(B)2002",#N/A,TRUE,"PERFIL B (2)";"EBITDA 04",#N/A,TRUE,"ebitda";"FLUXO(B)2002",#N/A,TRUE,"FLUXO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cons_1" hidden="1">{"CAPA CONSELHO(FISCAL)ACIONISTAS",#N/A,TRUE,"capa (2)";"CAPITAL 2002",#N/A,TRUE,"capital (2)";"INDICES2002",#N/A,TRUE,"índices bal (2)";"BAL(B)2002",#N/A,TRUE,"BAL B (2)";"RESULTADO 04",#N/A,TRUE,"resultado";"RESULTADO mes a mes (B)2002",#N/A,TRUE,"resultado";"DOAR(B)2002",#N/A,TRUE,"DOAR B (2)";"ESTOQUE(B)2002",#N/A,TRUE,"mutação B (2)";"ESTOQUE(B)2002",#N/A,TRUE,"estoque";"PERMANENTE(B)2002",#N/A,TRUE,"permanente B (2)";"PERFIL(B)2002",#N/A,TRUE,"PERFIL B (2)";"EBITDA 04",#N/A,TRUE,"ebitda";"FLUXO(B)2002",#N/A,TRUE,"FLUXO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cons_2" hidden="1">{"CAPA CONSELHO(FISCAL)ACIONISTAS",#N/A,TRUE,"capa (2)";"CAPITAL 2002",#N/A,TRUE,"capital (2)";"INDICES2002",#N/A,TRUE,"índices bal (2)";"BAL(B)2002",#N/A,TRUE,"BAL B (2)";"RESULTADO 04",#N/A,TRUE,"resultado";"RESULTADO mes a mes (B)2002",#N/A,TRUE,"resultado";"DOAR(B)2002",#N/A,TRUE,"DOAR B (2)";"ESTOQUE(B)2002",#N/A,TRUE,"mutação B (2)";"ESTOQUE(B)2002",#N/A,TRUE,"estoque";"PERMANENTE(B)2002",#N/A,TRUE,"permanente B (2)";"PERFIL(B)2002",#N/A,TRUE,"PERFIL B (2)";"EBITDA 04",#N/A,TRUE,"ebitda";"FLUXO(B)2002",#N/A,TRUE,"FLUXO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cons_3" hidden="1">{"CAPA CONSELHO(FISCAL)ACIONISTAS",#N/A,TRUE,"capa (2)";"CAPITAL 2002",#N/A,TRUE,"capital (2)";"INDICES2002",#N/A,TRUE,"índices bal (2)";"BAL(B)2002",#N/A,TRUE,"BAL B (2)";"RESULTADO 04",#N/A,TRUE,"resultado";"RESULTADO mes a mes (B)2002",#N/A,TRUE,"resultado";"DOAR(B)2002",#N/A,TRUE,"DOAR B (2)";"ESTOQUE(B)2002",#N/A,TRUE,"mutação B (2)";"ESTOQUE(B)2002",#N/A,TRUE,"estoque";"PERMANENTE(B)2002",#N/A,TRUE,"permanente B (2)";"PERFIL(B)2002",#N/A,TRUE,"PERFIL B (2)";"EBITDA 04",#N/A,TRUE,"ebitda";"FLUXO(B)2002",#N/A,TRUE,"FLUXO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cons_4" hidden="1">{"CAPA CONSELHO(FISCAL)ACIONISTAS",#N/A,TRUE,"capa (2)";"CAPITAL 2002",#N/A,TRUE,"capital (2)";"INDICES2002",#N/A,TRUE,"índices bal (2)";"BAL(B)2002",#N/A,TRUE,"BAL B (2)";"RESULTADO 04",#N/A,TRUE,"resultado";"RESULTADO mes a mes (B)2002",#N/A,TRUE,"resultado";"DOAR(B)2002",#N/A,TRUE,"DOAR B (2)";"ESTOQUE(B)2002",#N/A,TRUE,"mutação B (2)";"ESTOQUE(B)2002",#N/A,TRUE,"estoque";"PERMANENTE(B)2002",#N/A,TRUE,"permanente B (2)";"PERFIL(B)2002",#N/A,TRUE,"PERFIL B (2)";"EBITDA 04",#N/A,TRUE,"ebitda";"FLUXO(B)2002",#N/A,TRUE,"FLUXO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cons_5" hidden="1">{"CAPA CONSELHO(FISCAL)ACIONISTAS",#N/A,TRUE,"capa (2)";"CAPITAL 2002",#N/A,TRUE,"capital (2)";"INDICES2002",#N/A,TRUE,"índices bal (2)";"BAL(B)2002",#N/A,TRUE,"BAL B (2)";"RESULTADO 04",#N/A,TRUE,"resultado";"RESULTADO mes a mes (B)2002",#N/A,TRUE,"resultado";"DOAR(B)2002",#N/A,TRUE,"DOAR B (2)";"ESTOQUE(B)2002",#N/A,TRUE,"mutação B (2)";"ESTOQUE(B)2002",#N/A,TRUE,"estoque";"PERMANENTE(B)2002",#N/A,TRUE,"permanente B (2)";"PERFIL(B)2002",#N/A,TRUE,"PERFIL B (2)";"EBITDA 04",#N/A,TRUE,"ebitda";"FLUXO(B)2002",#N/A,TRUE,"FLUXO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consolidado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consolidado_1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consolidado_2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consolidado_3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consolidado_4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consolidado_5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cu102.ShareScalingFactor" hidden="1">1000000</definedName>
    <definedName name="cu103.EmployeeScalingFactor" hidden="1">1000</definedName>
    <definedName name="cu107.DPSSymbol" hidden="1">"R$"</definedName>
    <definedName name="cu107.EPSSymbol" hidden="1">"R$"</definedName>
    <definedName name="cu71.ScalingFactor" hidden="1">1000000</definedName>
    <definedName name="cvbjhty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cvbjhty_1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cvbjhty_2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cvbjhty_3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cvbjhty_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cvbjhty_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d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dasdsadsad" hidden="1">#N/A</definedName>
    <definedName name="DDD" hidden="1">{"'PXR_6500'!$A$1:$I$124"}</definedName>
    <definedName name="Depreciação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reciac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GHNGHDN" hidden="1">{#N/A,#N/A,FALSE,"PRJCTED QTRLY $'s"}</definedName>
    <definedName name="DGHNGHDN_1" hidden="1">{#N/A,#N/A,FALSE,"PRJCTED QTRLY $'s"}</definedName>
    <definedName name="DGHNGHDN_2" hidden="1">{#N/A,#N/A,FALSE,"PRJCTED QTRLY $'s"}</definedName>
    <definedName name="DGHNGHDN_3" hidden="1">{#N/A,#N/A,FALSE,"PRJCTED QTRLY $'s"}</definedName>
    <definedName name="DGHNGHDN_4" hidden="1">{#N/A,#N/A,FALSE,"PRJCTED QTRLY $'s"}</definedName>
    <definedName name="DGHNGHDN_5" hidden="1">{#N/A,#N/A,FALSE,"PRJCTED QTRLY $'s"}</definedName>
    <definedName name="DGHNGHN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DGHNGHN_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DGHNGHN_2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DGHNGHN_3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DGHNGHN_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DGHNGHN_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DGHNH" hidden="1">{"'PRODUCTIONCOST SHEET'!$B$3:$G$48"}</definedName>
    <definedName name="DGHNH_1" hidden="1">{"'PRODUCTIONCOST SHEET'!$B$3:$G$48"}</definedName>
    <definedName name="DGHNH_2" hidden="1">{"'PRODUCTIONCOST SHEET'!$B$3:$G$48"}</definedName>
    <definedName name="DGHNH_3" hidden="1">{"'PRODUCTIONCOST SHEET'!$B$3:$G$48"}</definedName>
    <definedName name="DGHNH_4" hidden="1">{"'PRODUCTIONCOST SHEET'!$B$3:$G$48"}</definedName>
    <definedName name="DGHNH_5" hidden="1">{"'PRODUCTIONCOST SHEET'!$B$3:$G$48"}</definedName>
    <definedName name="d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TUYJDGJDGGHDGH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DTUYJDGJDGGHDGH_1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DTUYJDGJDGGHDGH_2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DTUYJDGJDGGHDGH_3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DTUYJDGJDGGHDGH_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DTUYJDGJDGGHDGH_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E" hidden="1">{"'Resumo2'!$B$2:$J$23"}</definedName>
    <definedName name="E.On" hidden="1">{#N/A,#N/A,FALSE,"Eastern";#N/A,#N/A,FALSE,"Western"}</definedName>
    <definedName name="E.On_1" hidden="1">{#N/A,#N/A,FALSE,"Eastern";#N/A,#N/A,FALSE,"Western"}</definedName>
    <definedName name="E.On_2" hidden="1">{#N/A,#N/A,FALSE,"Eastern";#N/A,#N/A,FALSE,"Western"}</definedName>
    <definedName name="E.On_3" hidden="1">{#N/A,#N/A,FALSE,"Eastern";#N/A,#N/A,FALSE,"Western"}</definedName>
    <definedName name="E.On_4" hidden="1">{#N/A,#N/A,FALSE,"Eastern";#N/A,#N/A,FALSE,"Western"}</definedName>
    <definedName name="E.On_5" hidden="1">{#N/A,#N/A,FALSE,"Eastern";#N/A,#N/A,FALSE,"Western"}</definedName>
    <definedName name="e_1" hidden="1">{#N/A,#N/A,FALSE,"model"}</definedName>
    <definedName name="e_2" hidden="1">{#N/A,#N/A,FALSE,"model"}</definedName>
    <definedName name="e_3" hidden="1">{#N/A,#N/A,FALSE,"model"}</definedName>
    <definedName name="e_4" hidden="1">{#N/A,#N/A,FALSE,"model"}</definedName>
    <definedName name="e_5" hidden="1">{#N/A,#N/A,FALSE,"model"}</definedName>
    <definedName name="ECNOFIBRAS" hidden="1">{"'PXR_6500'!$A$1:$I$124"}</definedName>
    <definedName name="ECNOFIBRAS2" hidden="1">{"'PXR_6500'!$A$1:$I$124"}</definedName>
    <definedName name="EEE" hidden="1">{"'PXR_6500'!$A$1:$I$124"}</definedName>
    <definedName name="eeeeeee" hidden="1">#N/A</definedName>
    <definedName name="ELIMLUCRO_1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ELIMLUCRO_1_1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ELIMLUCRO_1_2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ELIMLUCRO_1_3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ELIMLUCRO_1_4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ELIMLUCRO_1_5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Endesa" hidden="1">{#N/A,#N/A,FALSE,"Eastern";#N/A,#N/A,FALSE,"Western"}</definedName>
    <definedName name="Endesa_1" hidden="1">{#N/A,#N/A,FALSE,"Eastern";#N/A,#N/A,FALSE,"Western"}</definedName>
    <definedName name="Endesa_2" hidden="1">{#N/A,#N/A,FALSE,"Eastern";#N/A,#N/A,FALSE,"Western"}</definedName>
    <definedName name="Endesa_3" hidden="1">{#N/A,#N/A,FALSE,"Eastern";#N/A,#N/A,FALSE,"Western"}</definedName>
    <definedName name="Endesa_4" hidden="1">{#N/A,#N/A,FALSE,"Eastern";#N/A,#N/A,FALSE,"Western"}</definedName>
    <definedName name="Endesa_5" hidden="1">{#N/A,#N/A,FALSE,"Eastern";#N/A,#N/A,FALSE,"Western"}</definedName>
    <definedName name="enel" hidden="1">{#N/A,#N/A,FALSE,"Eastern";#N/A,#N/A,FALSE,"Western"}</definedName>
    <definedName name="enel_1" hidden="1">{#N/A,#N/A,FALSE,"Eastern";#N/A,#N/A,FALSE,"Western"}</definedName>
    <definedName name="enel_2" hidden="1">{#N/A,#N/A,FALSE,"Eastern";#N/A,#N/A,FALSE,"Western"}</definedName>
    <definedName name="enel_3" hidden="1">{#N/A,#N/A,FALSE,"Eastern";#N/A,#N/A,FALSE,"Western"}</definedName>
    <definedName name="enel_4" hidden="1">{#N/A,#N/A,FALSE,"Eastern";#N/A,#N/A,FALSE,"Western"}</definedName>
    <definedName name="enel_5" hidden="1">{#N/A,#N/A,FALSE,"Eastern";#N/A,#N/A,FALSE,"Western"}</definedName>
    <definedName name="ertfg" hidden="1">{#N/A,#N/A,FALSE,"FFCXOUT3"}</definedName>
    <definedName name="esd" hidden="1">{#N/A,#N/A,FALSE,"Eastern";#N/A,#N/A,FALSE,"Western"}</definedName>
    <definedName name="esd_1" hidden="1">{#N/A,#N/A,FALSE,"Eastern";#N/A,#N/A,FALSE,"Western"}</definedName>
    <definedName name="esd_2" hidden="1">{#N/A,#N/A,FALSE,"Eastern";#N/A,#N/A,FALSE,"Western"}</definedName>
    <definedName name="esd_3" hidden="1">{#N/A,#N/A,FALSE,"Eastern";#N/A,#N/A,FALSE,"Western"}</definedName>
    <definedName name="esd_4" hidden="1">{#N/A,#N/A,FALSE,"Eastern";#N/A,#N/A,FALSE,"Western"}</definedName>
    <definedName name="esd_5" hidden="1">{#N/A,#N/A,FALSE,"Eastern";#N/A,#N/A,FALSE,"Western"}</definedName>
    <definedName name="ezaqs" hidden="1">{#N/A,#N/A,FALSE,"Eastern";#N/A,#N/A,FALSE,"Western"}</definedName>
    <definedName name="ezaqs_1" hidden="1">{#N/A,#N/A,FALSE,"Eastern";#N/A,#N/A,FALSE,"Western"}</definedName>
    <definedName name="ezaqs_2" hidden="1">{#N/A,#N/A,FALSE,"Eastern";#N/A,#N/A,FALSE,"Western"}</definedName>
    <definedName name="ezaqs_3" hidden="1">{#N/A,#N/A,FALSE,"Eastern";#N/A,#N/A,FALSE,"Western"}</definedName>
    <definedName name="ezaqs_4" hidden="1">{#N/A,#N/A,FALSE,"Eastern";#N/A,#N/A,FALSE,"Western"}</definedName>
    <definedName name="ezaqs_5" hidden="1">{#N/A,#N/A,FALSE,"Eastern";#N/A,#N/A,FALSE,"Western"}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fw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G" hidden="1">#N/A</definedName>
    <definedName name="fgdfg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hfd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.Resume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iamento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nbvcnn" hidden="1">{#N/A,#N/A,FALSE,"PRJCTED QTRLY $'s"}</definedName>
    <definedName name="fnbvcnn_1" hidden="1">{#N/A,#N/A,FALSE,"PRJCTED QTRLY $'s"}</definedName>
    <definedName name="fnbvcnn_2" hidden="1">{#N/A,#N/A,FALSE,"PRJCTED QTRLY $'s"}</definedName>
    <definedName name="fnbvcnn_3" hidden="1">{#N/A,#N/A,FALSE,"PRJCTED QTRLY $'s"}</definedName>
    <definedName name="fnbvcnn_4" hidden="1">{#N/A,#N/A,FALSE,"PRJCTED QTRLY $'s"}</definedName>
    <definedName name="fnbvcnn_5" hidden="1">{#N/A,#N/A,FALSE,"PRJCTED QTRLY $'s"}</definedName>
    <definedName name="fresfg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gbcvn" hidden="1">{#N/A,#N/A,FALSE,"PRJCTED MNTHLY QTY's"}</definedName>
    <definedName name="gbcvn_1" hidden="1">{#N/A,#N/A,FALSE,"PRJCTED MNTHLY QTY's"}</definedName>
    <definedName name="gbcvn_2" hidden="1">{#N/A,#N/A,FALSE,"PRJCTED MNTHLY QTY's"}</definedName>
    <definedName name="gbcvn_3" hidden="1">{#N/A,#N/A,FALSE,"PRJCTED MNTHLY QTY's"}</definedName>
    <definedName name="gbcvn_4" hidden="1">{#N/A,#N/A,FALSE,"PRJCTED MNTHLY QTY's"}</definedName>
    <definedName name="gbcvn_5" hidden="1">{#N/A,#N/A,FALSE,"PRJCTED MNTHLY QTY's"}</definedName>
    <definedName name="GDHNN" hidden="1">{#N/A,#N/A,FALSE,"DI 2 YEAR MASTER SCHEDULE"}</definedName>
    <definedName name="GDHNN_1" hidden="1">{#N/A,#N/A,FALSE,"DI 2 YEAR MASTER SCHEDULE"}</definedName>
    <definedName name="GDHNN_2" hidden="1">{#N/A,#N/A,FALSE,"DI 2 YEAR MASTER SCHEDULE"}</definedName>
    <definedName name="GDHNN_3" hidden="1">{#N/A,#N/A,FALSE,"DI 2 YEAR MASTER SCHEDULE"}</definedName>
    <definedName name="GDHNN_4" hidden="1">{#N/A,#N/A,FALSE,"DI 2 YEAR MASTER SCHEDULE"}</definedName>
    <definedName name="GDHNN_5" hidden="1">{#N/A,#N/A,FALSE,"DI 2 YEAR MASTER SCHEDULE"}</definedName>
    <definedName name="gfhgfhgfh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GR" hidden="1">{"CAPA GERENCIAL",#N/A,TRUE,"capa (2)";"CAPITAL 2001",#N/A,TRUE,"capital (2)";"INDICES2001",#N/A,TRUE,"índices bal (2)";"BAL(B)2001",#N/A,TRUE,"BAL B (2)";"BANAL(B)2001",#N/A,TRUE,"B.analítico B (2)";"RESULTADO 03",#N/A,TRUE,"resultado";"RESULTADO mes a mes(B)2001",#N/A,TRUE,"mês a mês (2)";"MUTAÇÃO(B)2001",#N/A,TRUE,"mutação B (2)";"DOAR(B)2001",#N/A,TRUE,"DOAR B (2)";"ESTOQUE(B)2001",#N/A,TRUE,"estoque";"PERMANENTE(B)2001",#N/A,TRUE,"permanente B (2)";"PERFIL(B)2001",#N/A,TRUE,"PERFIL B (2)";"PROVI2001",#N/A,TRUE,"provisões";"CAPA ANÁLISE",#N/A,TRUE,"capa (2)";"PRODUÇÃO 03",#N/A,TRUE,"produção";"ESTOQUEPA 03",#N/A,TRUE,"estoque pa";"VOLUME 03",#N/A,TRUE,"volume";"MIX 03",#N/A,TRUE,"mix";"ESTOQUE PA(2)2001",#N/A,TRUE,"estoque pa (2)";"ANALISE 03",#N/A,TRUE,"análise";"LBRUTO2001",#N/A,TRUE,"lb2001";"DESPESAS2001",#N/A,TRUE,"Desp2000-01";"FINANCEIRAS 03",#N/A,TRUE,"financeiras";"EBITDA 03",#N/A,TRUE,"ebitda";"FLUXO(B)2001",#N/A,TRUE,"FLUXO B (2)";"DIVIDA2001",#N/A,TRUE,"dívida";"CAPA CONTROLADORA",#N/A,TRUE,"capa (2)";"BAL(A)2001",#N/A,TRUE,"BAL A (2)";"RESULTADO mes a mes(A)2001",#N/A,TRUE,"mês a mês (2)";"MUTAÇÃO(A)2001",#N/A,TRUE,"mutação A (2)";"DOAR(A)2001",#N/A,TRUE,"DOAR A (2)";"FLUXO(A)2001",#N/A,TRUE,"FLUXO A";"ESTOQUE(A)2001",#N/A,TRUE,"estoque";"PERMANENTE(A)2001",#N/A,TRUE,"permanente A (2)";"PERFIL(A)2001",#N/A,TRUE,"PERFIL A (2)";"EQUIVALÊNCIA2001",#N/A,TRUE,"equyt";"CAPA CONTROLADAS",#N/A,TRUE,"capa (2)";"BAL(AMER)2001",#N/A,TRUE,"B.America (2)";"RESULTADO(AMER)2001",#N/A,TRUE,"mês a mês (2)";"BAL(TRAD)2001",#N/A,TRUE,"B.Trading (2)";"RESULTADO(TRAD)2001",#N/A,TRUE,"mês a mês (2)"}</definedName>
    <definedName name="GR_1" hidden="1">{"CAPA GERENCIAL",#N/A,TRUE,"capa (2)";"CAPITAL 2001",#N/A,TRUE,"capital (2)";"INDICES2001",#N/A,TRUE,"índices bal (2)";"BAL(B)2001",#N/A,TRUE,"BAL B (2)";"BANAL(B)2001",#N/A,TRUE,"B.analítico B (2)";"RESULTADO 03",#N/A,TRUE,"resultado";"RESULTADO mes a mes(B)2001",#N/A,TRUE,"mês a mês (2)";"MUTAÇÃO(B)2001",#N/A,TRUE,"mutação B (2)";"DOAR(B)2001",#N/A,TRUE,"DOAR B (2)";"ESTOQUE(B)2001",#N/A,TRUE,"estoque";"PERMANENTE(B)2001",#N/A,TRUE,"permanente B (2)";"PERFIL(B)2001",#N/A,TRUE,"PERFIL B (2)";"PROVI2001",#N/A,TRUE,"provisões";"CAPA ANÁLISE",#N/A,TRUE,"capa (2)";"PRODUÇÃO 03",#N/A,TRUE,"produção";"ESTOQUEPA 03",#N/A,TRUE,"estoque pa";"VOLUME 03",#N/A,TRUE,"volume";"MIX 03",#N/A,TRUE,"mix";"ESTOQUE PA(2)2001",#N/A,TRUE,"estoque pa (2)";"ANALISE 03",#N/A,TRUE,"análise";"LBRUTO2001",#N/A,TRUE,"lb2001";"DESPESAS2001",#N/A,TRUE,"Desp2000-01";"FINANCEIRAS 03",#N/A,TRUE,"financeiras";"EBITDA 03",#N/A,TRUE,"ebitda";"FLUXO(B)2001",#N/A,TRUE,"FLUXO B (2)";"DIVIDA2001",#N/A,TRUE,"dívida";"CAPA CONTROLADORA",#N/A,TRUE,"capa (2)";"BAL(A)2001",#N/A,TRUE,"BAL A (2)";"RESULTADO mes a mes(A)2001",#N/A,TRUE,"mês a mês (2)";"MUTAÇÃO(A)2001",#N/A,TRUE,"mutação A (2)";"DOAR(A)2001",#N/A,TRUE,"DOAR A (2)";"FLUXO(A)2001",#N/A,TRUE,"FLUXO A";"ESTOQUE(A)2001",#N/A,TRUE,"estoque";"PERMANENTE(A)2001",#N/A,TRUE,"permanente A (2)";"PERFIL(A)2001",#N/A,TRUE,"PERFIL A (2)";"EQUIVALÊNCIA2001",#N/A,TRUE,"equyt";"CAPA CONTROLADAS",#N/A,TRUE,"capa (2)";"BAL(AMER)2001",#N/A,TRUE,"B.America (2)";"RESULTADO(AMER)2001",#N/A,TRUE,"mês a mês (2)";"BAL(TRAD)2001",#N/A,TRUE,"B.Trading (2)";"RESULTADO(TRAD)2001",#N/A,TRUE,"mês a mês (2)"}</definedName>
    <definedName name="GR_2" hidden="1">{"CAPA GERENCIAL",#N/A,TRUE,"capa (2)";"CAPITAL 2001",#N/A,TRUE,"capital (2)";"INDICES2001",#N/A,TRUE,"índices bal (2)";"BAL(B)2001",#N/A,TRUE,"BAL B (2)";"BANAL(B)2001",#N/A,TRUE,"B.analítico B (2)";"RESULTADO 03",#N/A,TRUE,"resultado";"RESULTADO mes a mes(B)2001",#N/A,TRUE,"mês a mês (2)";"MUTAÇÃO(B)2001",#N/A,TRUE,"mutação B (2)";"DOAR(B)2001",#N/A,TRUE,"DOAR B (2)";"ESTOQUE(B)2001",#N/A,TRUE,"estoque";"PERMANENTE(B)2001",#N/A,TRUE,"permanente B (2)";"PERFIL(B)2001",#N/A,TRUE,"PERFIL B (2)";"PROVI2001",#N/A,TRUE,"provisões";"CAPA ANÁLISE",#N/A,TRUE,"capa (2)";"PRODUÇÃO 03",#N/A,TRUE,"produção";"ESTOQUEPA 03",#N/A,TRUE,"estoque pa";"VOLUME 03",#N/A,TRUE,"volume";"MIX 03",#N/A,TRUE,"mix";"ESTOQUE PA(2)2001",#N/A,TRUE,"estoque pa (2)";"ANALISE 03",#N/A,TRUE,"análise";"LBRUTO2001",#N/A,TRUE,"lb2001";"DESPESAS2001",#N/A,TRUE,"Desp2000-01";"FINANCEIRAS 03",#N/A,TRUE,"financeiras";"EBITDA 03",#N/A,TRUE,"ebitda";"FLUXO(B)2001",#N/A,TRUE,"FLUXO B (2)";"DIVIDA2001",#N/A,TRUE,"dívida";"CAPA CONTROLADORA",#N/A,TRUE,"capa (2)";"BAL(A)2001",#N/A,TRUE,"BAL A (2)";"RESULTADO mes a mes(A)2001",#N/A,TRUE,"mês a mês (2)";"MUTAÇÃO(A)2001",#N/A,TRUE,"mutação A (2)";"DOAR(A)2001",#N/A,TRUE,"DOAR A (2)";"FLUXO(A)2001",#N/A,TRUE,"FLUXO A";"ESTOQUE(A)2001",#N/A,TRUE,"estoque";"PERMANENTE(A)2001",#N/A,TRUE,"permanente A (2)";"PERFIL(A)2001",#N/A,TRUE,"PERFIL A (2)";"EQUIVALÊNCIA2001",#N/A,TRUE,"equyt";"CAPA CONTROLADAS",#N/A,TRUE,"capa (2)";"BAL(AMER)2001",#N/A,TRUE,"B.America (2)";"RESULTADO(AMER)2001",#N/A,TRUE,"mês a mês (2)";"BAL(TRAD)2001",#N/A,TRUE,"B.Trading (2)";"RESULTADO(TRAD)2001",#N/A,TRUE,"mês a mês (2)"}</definedName>
    <definedName name="GR_3" hidden="1">{"CAPA GERENCIAL",#N/A,TRUE,"capa (2)";"CAPITAL 2001",#N/A,TRUE,"capital (2)";"INDICES2001",#N/A,TRUE,"índices bal (2)";"BAL(B)2001",#N/A,TRUE,"BAL B (2)";"BANAL(B)2001",#N/A,TRUE,"B.analítico B (2)";"RESULTADO 03",#N/A,TRUE,"resultado";"RESULTADO mes a mes(B)2001",#N/A,TRUE,"mês a mês (2)";"MUTAÇÃO(B)2001",#N/A,TRUE,"mutação B (2)";"DOAR(B)2001",#N/A,TRUE,"DOAR B (2)";"ESTOQUE(B)2001",#N/A,TRUE,"estoque";"PERMANENTE(B)2001",#N/A,TRUE,"permanente B (2)";"PERFIL(B)2001",#N/A,TRUE,"PERFIL B (2)";"PROVI2001",#N/A,TRUE,"provisões";"CAPA ANÁLISE",#N/A,TRUE,"capa (2)";"PRODUÇÃO 03",#N/A,TRUE,"produção";"ESTOQUEPA 03",#N/A,TRUE,"estoque pa";"VOLUME 03",#N/A,TRUE,"volume";"MIX 03",#N/A,TRUE,"mix";"ESTOQUE PA(2)2001",#N/A,TRUE,"estoque pa (2)";"ANALISE 03",#N/A,TRUE,"análise";"LBRUTO2001",#N/A,TRUE,"lb2001";"DESPESAS2001",#N/A,TRUE,"Desp2000-01";"FINANCEIRAS 03",#N/A,TRUE,"financeiras";"EBITDA 03",#N/A,TRUE,"ebitda";"FLUXO(B)2001",#N/A,TRUE,"FLUXO B (2)";"DIVIDA2001",#N/A,TRUE,"dívida";"CAPA CONTROLADORA",#N/A,TRUE,"capa (2)";"BAL(A)2001",#N/A,TRUE,"BAL A (2)";"RESULTADO mes a mes(A)2001",#N/A,TRUE,"mês a mês (2)";"MUTAÇÃO(A)2001",#N/A,TRUE,"mutação A (2)";"DOAR(A)2001",#N/A,TRUE,"DOAR A (2)";"FLUXO(A)2001",#N/A,TRUE,"FLUXO A";"ESTOQUE(A)2001",#N/A,TRUE,"estoque";"PERMANENTE(A)2001",#N/A,TRUE,"permanente A (2)";"PERFIL(A)2001",#N/A,TRUE,"PERFIL A (2)";"EQUIVALÊNCIA2001",#N/A,TRUE,"equyt";"CAPA CONTROLADAS",#N/A,TRUE,"capa (2)";"BAL(AMER)2001",#N/A,TRUE,"B.America (2)";"RESULTADO(AMER)2001",#N/A,TRUE,"mês a mês (2)";"BAL(TRAD)2001",#N/A,TRUE,"B.Trading (2)";"RESULTADO(TRAD)2001",#N/A,TRUE,"mês a mês (2)"}</definedName>
    <definedName name="GR_4" hidden="1">{"CAPA GERENCIAL",#N/A,TRUE,"capa (2)";"CAPITAL 2001",#N/A,TRUE,"capital (2)";"INDICES2001",#N/A,TRUE,"índices bal (2)";"BAL(B)2001",#N/A,TRUE,"BAL B (2)";"BANAL(B)2001",#N/A,TRUE,"B.analítico B (2)";"RESULTADO 03",#N/A,TRUE,"resultado";"RESULTADO mes a mes(B)2001",#N/A,TRUE,"mês a mês (2)";"MUTAÇÃO(B)2001",#N/A,TRUE,"mutação B (2)";"DOAR(B)2001",#N/A,TRUE,"DOAR B (2)";"ESTOQUE(B)2001",#N/A,TRUE,"estoque";"PERMANENTE(B)2001",#N/A,TRUE,"permanente B (2)";"PERFIL(B)2001",#N/A,TRUE,"PERFIL B (2)";"PROVI2001",#N/A,TRUE,"provisões";"CAPA ANÁLISE",#N/A,TRUE,"capa (2)";"PRODUÇÃO 03",#N/A,TRUE,"produção";"ESTOQUEPA 03",#N/A,TRUE,"estoque pa";"VOLUME 03",#N/A,TRUE,"volume";"MIX 03",#N/A,TRUE,"mix";"ESTOQUE PA(2)2001",#N/A,TRUE,"estoque pa (2)";"ANALISE 03",#N/A,TRUE,"análise";"LBRUTO2001",#N/A,TRUE,"lb2001";"DESPESAS2001",#N/A,TRUE,"Desp2000-01";"FINANCEIRAS 03",#N/A,TRUE,"financeiras";"EBITDA 03",#N/A,TRUE,"ebitda";"FLUXO(B)2001",#N/A,TRUE,"FLUXO B (2)";"DIVIDA2001",#N/A,TRUE,"dívida";"CAPA CONTROLADORA",#N/A,TRUE,"capa (2)";"BAL(A)2001",#N/A,TRUE,"BAL A (2)";"RESULTADO mes a mes(A)2001",#N/A,TRUE,"mês a mês (2)";"MUTAÇÃO(A)2001",#N/A,TRUE,"mutação A (2)";"DOAR(A)2001",#N/A,TRUE,"DOAR A (2)";"FLUXO(A)2001",#N/A,TRUE,"FLUXO A";"ESTOQUE(A)2001",#N/A,TRUE,"estoque";"PERMANENTE(A)2001",#N/A,TRUE,"permanente A (2)";"PERFIL(A)2001",#N/A,TRUE,"PERFIL A (2)";"EQUIVALÊNCIA2001",#N/A,TRUE,"equyt";"CAPA CONTROLADAS",#N/A,TRUE,"capa (2)";"BAL(AMER)2001",#N/A,TRUE,"B.America (2)";"RESULTADO(AMER)2001",#N/A,TRUE,"mês a mês (2)";"BAL(TRAD)2001",#N/A,TRUE,"B.Trading (2)";"RESULTADO(TRAD)2001",#N/A,TRUE,"mês a mês (2)"}</definedName>
    <definedName name="GR_5" hidden="1">{"CAPA GERENCIAL",#N/A,TRUE,"capa (2)";"CAPITAL 2001",#N/A,TRUE,"capital (2)";"INDICES2001",#N/A,TRUE,"índices bal (2)";"BAL(B)2001",#N/A,TRUE,"BAL B (2)";"BANAL(B)2001",#N/A,TRUE,"B.analítico B (2)";"RESULTADO 03",#N/A,TRUE,"resultado";"RESULTADO mes a mes(B)2001",#N/A,TRUE,"mês a mês (2)";"MUTAÇÃO(B)2001",#N/A,TRUE,"mutação B (2)";"DOAR(B)2001",#N/A,TRUE,"DOAR B (2)";"ESTOQUE(B)2001",#N/A,TRUE,"estoque";"PERMANENTE(B)2001",#N/A,TRUE,"permanente B (2)";"PERFIL(B)2001",#N/A,TRUE,"PERFIL B (2)";"PROVI2001",#N/A,TRUE,"provisões";"CAPA ANÁLISE",#N/A,TRUE,"capa (2)";"PRODUÇÃO 03",#N/A,TRUE,"produção";"ESTOQUEPA 03",#N/A,TRUE,"estoque pa";"VOLUME 03",#N/A,TRUE,"volume";"MIX 03",#N/A,TRUE,"mix";"ESTOQUE PA(2)2001",#N/A,TRUE,"estoque pa (2)";"ANALISE 03",#N/A,TRUE,"análise";"LBRUTO2001",#N/A,TRUE,"lb2001";"DESPESAS2001",#N/A,TRUE,"Desp2000-01";"FINANCEIRAS 03",#N/A,TRUE,"financeiras";"EBITDA 03",#N/A,TRUE,"ebitda";"FLUXO(B)2001",#N/A,TRUE,"FLUXO B (2)";"DIVIDA2001",#N/A,TRUE,"dívida";"CAPA CONTROLADORA",#N/A,TRUE,"capa (2)";"BAL(A)2001",#N/A,TRUE,"BAL A (2)";"RESULTADO mes a mes(A)2001",#N/A,TRUE,"mês a mês (2)";"MUTAÇÃO(A)2001",#N/A,TRUE,"mutação A (2)";"DOAR(A)2001",#N/A,TRUE,"DOAR A (2)";"FLUXO(A)2001",#N/A,TRUE,"FLUXO A";"ESTOQUE(A)2001",#N/A,TRUE,"estoque";"PERMANENTE(A)2001",#N/A,TRUE,"permanente A (2)";"PERFIL(A)2001",#N/A,TRUE,"PERFIL A (2)";"EQUIVALÊNCIA2001",#N/A,TRUE,"equyt";"CAPA CONTROLADAS",#N/A,TRUE,"capa (2)";"BAL(AMER)2001",#N/A,TRUE,"B.America (2)";"RESULTADO(AMER)2001",#N/A,TRUE,"mês a mês (2)";"BAL(TRAD)2001",#N/A,TRUE,"B.Trading (2)";"RESULTADO(TRAD)2001",#N/A,TRUE,"mês a mês (2)"}</definedName>
    <definedName name="Header1" hidden="1">IF(COUNTA(#REF!)=0,0,INDEX(#REF!,MATCH(ROW(#REF!),#REF!,TRUE)))+1</definedName>
    <definedName name="HELP" hidden="1">{#N/A,#N/A,FALSE,"DI 2 YEAR MASTER SCHEDULE"}</definedName>
    <definedName name="HELP_1" hidden="1">{#N/A,#N/A,FALSE,"DI 2 YEAR MASTER SCHEDULE"}</definedName>
    <definedName name="HELP_2" hidden="1">{#N/A,#N/A,FALSE,"DI 2 YEAR MASTER SCHEDULE"}</definedName>
    <definedName name="HELP_3" hidden="1">{#N/A,#N/A,FALSE,"DI 2 YEAR MASTER SCHEDULE"}</definedName>
    <definedName name="HELP_4" hidden="1">{#N/A,#N/A,FALSE,"DI 2 YEAR MASTER SCHEDULE"}</definedName>
    <definedName name="HELP_5" hidden="1">{#N/A,#N/A,FALSE,"DI 2 YEAR MASTER SCHEDULE"}</definedName>
    <definedName name="HELP2" hidden="1">{#N/A,#N/A,FALSE,"DI 2 YEAR MASTER SCHEDULE"}</definedName>
    <definedName name="HELP2_1" hidden="1">{#N/A,#N/A,FALSE,"DI 2 YEAR MASTER SCHEDULE"}</definedName>
    <definedName name="HELP2_2" hidden="1">{#N/A,#N/A,FALSE,"DI 2 YEAR MASTER SCHEDULE"}</definedName>
    <definedName name="HELP2_3" hidden="1">{#N/A,#N/A,FALSE,"DI 2 YEAR MASTER SCHEDULE"}</definedName>
    <definedName name="HELP2_4" hidden="1">{#N/A,#N/A,FALSE,"DI 2 YEAR MASTER SCHEDULE"}</definedName>
    <definedName name="HELP2_5" hidden="1">{#N/A,#N/A,FALSE,"DI 2 YEAR MASTER SCHEDULE"}</definedName>
    <definedName name="HELP3" hidden="1">{#N/A,#N/A,FALSE,"PRJCTED QTRLY $'s"}</definedName>
    <definedName name="HELP3_1" hidden="1">{#N/A,#N/A,FALSE,"PRJCTED QTRLY $'s"}</definedName>
    <definedName name="HELP3_2" hidden="1">{#N/A,#N/A,FALSE,"PRJCTED QTRLY $'s"}</definedName>
    <definedName name="HELP3_3" hidden="1">{#N/A,#N/A,FALSE,"PRJCTED QTRLY $'s"}</definedName>
    <definedName name="HELP3_4" hidden="1">{#N/A,#N/A,FALSE,"PRJCTED QTRLY $'s"}</definedName>
    <definedName name="HELP3_5" hidden="1">{#N/A,#N/A,FALSE,"PRJCTED QTRLY $'s"}</definedName>
    <definedName name="HELP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HELP4_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HELP4_2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HELP4_3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HELP4_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HELP4_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hh" hidden="1">{#N/A,#N/A,FALSE,"Eastern";#N/A,#N/A,FALSE,"Western"}</definedName>
    <definedName name="hh_1" hidden="1">{#N/A,#N/A,FALSE,"Eastern";#N/A,#N/A,FALSE,"Western"}</definedName>
    <definedName name="hh_2" hidden="1">{#N/A,#N/A,FALSE,"Eastern";#N/A,#N/A,FALSE,"Western"}</definedName>
    <definedName name="hh_3" hidden="1">{#N/A,#N/A,FALSE,"Eastern";#N/A,#N/A,FALSE,"Western"}</definedName>
    <definedName name="hh_4" hidden="1">{#N/A,#N/A,FALSE,"Eastern";#N/A,#N/A,FALSE,"Western"}</definedName>
    <definedName name="hh_5" hidden="1">{#N/A,#N/A,FALSE,"Eastern";#N/A,#N/A,FALSE,"Western"}</definedName>
    <definedName name="HTML" hidden="1">{"'PXR_6500'!$A$1:$I$124"}</definedName>
    <definedName name="HTML_CodePage" hidden="1">1252</definedName>
    <definedName name="HTML_Control" hidden="1">{"'PXR_6500'!$A$1:$I$124"}</definedName>
    <definedName name="HTML_Control_1" hidden="1">{"'Sheet1'!$A$1:$G$85"}</definedName>
    <definedName name="HTML_Control_2" hidden="1">{"'Sheet1'!$A$1:$G$85"}</definedName>
    <definedName name="HTML_Control_3" hidden="1">{"'Sheet1'!$A$1:$G$85"}</definedName>
    <definedName name="HTML_Control_4" hidden="1">{"'Sheet1'!$A$1:$G$85"}</definedName>
    <definedName name="HTML_Control_5" hidden="1">{"'Sheet1'!$A$1:$G$85"}</definedName>
    <definedName name="HTML_Description" hidden="1">""</definedName>
    <definedName name="HTML_Email" hidden="1">""</definedName>
    <definedName name="HTML_Header" hidden="1">""</definedName>
    <definedName name="HTML_LastUpdate" hidden="1">"16/06/98"</definedName>
    <definedName name="HTML_LineAfter" hidden="1">FALSE</definedName>
    <definedName name="HTML_LineBefore" hidden="1">FALSE</definedName>
    <definedName name="HTML_Name" hidden="1">"Setor de Custos"</definedName>
    <definedName name="HTML_OBDlg2" hidden="1">TRUE</definedName>
    <definedName name="HTML_OBDlg4" hidden="1">TRUE</definedName>
    <definedName name="HTML_OS" hidden="1">0</definedName>
    <definedName name="HTML_PathFile" hidden="1">"D:\FIX\Mai98\PXR6500.htm"</definedName>
    <definedName name="HTML_PathFileMac" hidden="1">"Macintosh HD:HomePageStuff:New_Home_Page:datafile:histret.html"</definedName>
    <definedName name="HTML_Title" hidden="1">""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3_1" hidden="1">"'[DATES1.xls]98'!$A$2:$K$44"</definedName>
    <definedName name="HTML3_10" hidden="1">""</definedName>
    <definedName name="HTML3_11" hidden="1">1</definedName>
    <definedName name="HTML3_12" hidden="1">"Macintosh HD:Desktop Folder:test2"</definedName>
    <definedName name="HTML3_2" hidden="1">1</definedName>
    <definedName name="HTML3_3" hidden="1">"98/99 Disney Interactive Schedule"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"12/24/97"</definedName>
    <definedName name="HTML3_9" hidden="1">"Disney Interactive"</definedName>
    <definedName name="HTML4_1" hidden="1">"'[projSCH.xls]98 &amp; 99'!$A$1:$L$45"</definedName>
    <definedName name="HTML4_10" hidden="1">""</definedName>
    <definedName name="HTML4_11" hidden="1">1</definedName>
    <definedName name="HTML4_12" hidden="1">"DI7.VOL2:PlanetDI:Prod_Mgr:schedule.htm"</definedName>
    <definedName name="HTML4_2" hidden="1">1</definedName>
    <definedName name="HTML4_3" hidden="1">"projSCH"</definedName>
    <definedName name="HTML4_4" hidden="1">"DI Domestic Release Schedule 98 &amp; 99"</definedName>
    <definedName name="HTML4_5" hidden="1">""</definedName>
    <definedName name="HTML4_6" hidden="1">-4146</definedName>
    <definedName name="HTML4_7" hidden="1">-4146</definedName>
    <definedName name="HTML4_8" hidden="1">"1/6/98"</definedName>
    <definedName name="HTML4_9" hidden="1">"R= Retail,  L=License,  B=Bundle"</definedName>
    <definedName name="HTML5_1" hidden="1">"'[projSCH.xls]98 &amp; 99'!$A$1:$L$44"</definedName>
    <definedName name="HTML5_10" hidden="1">""</definedName>
    <definedName name="HTML5_11" hidden="1">1</definedName>
    <definedName name="HTML5_12" hidden="1">"DI7.VOL2:PlanetDI:Prod_Mgr:SCHEDULE.HTM"</definedName>
    <definedName name="HTML5_2" hidden="1">1</definedName>
    <definedName name="HTML5_3" hidden="1">"projSCH"</definedName>
    <definedName name="HTML5_4" hidden="1">"DI Domestic Release Schedule 98/99"</definedName>
    <definedName name="HTML5_5" hidden="1">""</definedName>
    <definedName name="HTML5_6" hidden="1">-4146</definedName>
    <definedName name="HTML5_7" hidden="1">-4146</definedName>
    <definedName name="HTML5_8" hidden="1">"1/8/98"</definedName>
    <definedName name="HTML5_9" hidden="1">"R=Retail, L=License, B=Bundle"</definedName>
    <definedName name="HTML6_1" hidden="1">"'[projSCH.xls]98 &amp; 99'!$A$2:$K$44"</definedName>
    <definedName name="HTML6_10" hidden="1">""</definedName>
    <definedName name="HTML6_11" hidden="1">1</definedName>
    <definedName name="HTML6_12" hidden="1">"DI7.VOL2:PlanetDI:Prod_Mgr:SCHEDULE.HTM"</definedName>
    <definedName name="HTML6_2" hidden="1">1</definedName>
    <definedName name="HTML6_3" hidden="1">"projSCH"</definedName>
    <definedName name="HTML6_4" hidden="1">"DI Domestic Release Schedule 98/99"</definedName>
    <definedName name="HTML6_5" hidden="1">""</definedName>
    <definedName name="HTML6_6" hidden="1">-4146</definedName>
    <definedName name="HTML6_7" hidden="1">-4146</definedName>
    <definedName name="HTML6_8" hidden="1">"1/6/98"</definedName>
    <definedName name="HTML6_9" hidden="1">"R=Retail, L=License, B=Bundle"</definedName>
    <definedName name="HTMLCount" hidden="1">2</definedName>
    <definedName name="hyg" hidden="1">{#N/A,#N/A,FALSE,"Eastern";#N/A,#N/A,FALSE,"Western"}</definedName>
    <definedName name="hyg_1" hidden="1">{#N/A,#N/A,FALSE,"Eastern";#N/A,#N/A,FALSE,"Western"}</definedName>
    <definedName name="hyg_2" hidden="1">{#N/A,#N/A,FALSE,"Eastern";#N/A,#N/A,FALSE,"Western"}</definedName>
    <definedName name="hyg_3" hidden="1">{#N/A,#N/A,FALSE,"Eastern";#N/A,#N/A,FALSE,"Western"}</definedName>
    <definedName name="hyg_4" hidden="1">{#N/A,#N/A,FALSE,"Eastern";#N/A,#N/A,FALSE,"Western"}</definedName>
    <definedName name="hyg_5" hidden="1">{#N/A,#N/A,FALSE,"Eastern";#N/A,#N/A,FALSE,"Western"}</definedName>
    <definedName name="Img_ML_1a9i6f1a" hidden="1">"IMG_18"</definedName>
    <definedName name="Img_ML_2b1a1a6f" hidden="1">"IMG_11"</definedName>
    <definedName name="Img_ML_2b2b8h8h" hidden="1">"IMG_18"</definedName>
    <definedName name="Img_ML_2b4d2b3c" hidden="1">"IMG_18"</definedName>
    <definedName name="Img_ML_3c7g1a7g" hidden="1">"IMG_12"</definedName>
    <definedName name="Img_ML_3c9i9i4d" hidden="1">"IMG_11"</definedName>
    <definedName name="Img_ML_4d2b6f6f" hidden="1">"IMG_18"</definedName>
    <definedName name="Img_ML_4d4d7g3c" hidden="1">"IMG_11"</definedName>
    <definedName name="Img_ML_5e1a1a7g" hidden="1">"IMG_18"</definedName>
    <definedName name="Img_ML_5e7g5e5e" hidden="1">"IMG_11"</definedName>
    <definedName name="Img_ML_5h6q3g8u" hidden="1">"IMG_11"</definedName>
    <definedName name="Img_ML_6f9i2b5e" hidden="1">"IMG_18"</definedName>
    <definedName name="Img_ML_7g5e5e2b" hidden="1">"IMG_11"</definedName>
    <definedName name="Img_ML_7m5m4k3b" hidden="1">"IMG_11"</definedName>
    <definedName name="Img_ML_8h5e9i3c" hidden="1">"IMG_11"</definedName>
    <definedName name="Img_ML_8h7g3c9i" hidden="1">"IMG_11"</definedName>
    <definedName name="Img_ML_8h7g4d4d" hidden="1">"IMG_12"</definedName>
    <definedName name="Inflació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_ECON_MENSAL" hidden="1">{#N/A,#N/A,FALSE,"DEF1";#N/A,#N/A,FALSE,"DEF2";#N/A,#N/A,FALSE,"DEF3"}</definedName>
    <definedName name="INV_ECON_MENSAL_1" hidden="1">{#N/A,#N/A,FALSE,"DEF1";#N/A,#N/A,FALSE,"DEF2";#N/A,#N/A,FALSE,"DEF3"}</definedName>
    <definedName name="INV_ECON_MENSAL_2" hidden="1">{#N/A,#N/A,FALSE,"DEF1";#N/A,#N/A,FALSE,"DEF2";#N/A,#N/A,FALSE,"DEF3"}</definedName>
    <definedName name="INV_ECON_MENSAL_3" hidden="1">{#N/A,#N/A,FALSE,"DEF1";#N/A,#N/A,FALSE,"DEF2";#N/A,#N/A,FALSE,"DEF3"}</definedName>
    <definedName name="INV_ECON_MENSAL_4" hidden="1">{#N/A,#N/A,FALSE,"DEF1";#N/A,#N/A,FALSE,"DEF2";#N/A,#N/A,FALSE,"DEF3"}</definedName>
    <definedName name="INV_ECON_MENSAL_5" hidden="1">{#N/A,#N/A,FALSE,"DEF1";#N/A,#N/A,FALSE,"DEF2";#N/A,#N/A,FALSE,"DEF3"}</definedName>
    <definedName name="inv_financ_Mensal_desemb" hidden="1">{#N/A,#N/A,FALSE,"DEF1";#N/A,#N/A,FALSE,"DEF2";#N/A,#N/A,FALSE,"DEF3"}</definedName>
    <definedName name="inv_financ_Mensal_desemb_1" hidden="1">{#N/A,#N/A,FALSE,"DEF1";#N/A,#N/A,FALSE,"DEF2";#N/A,#N/A,FALSE,"DEF3"}</definedName>
    <definedName name="inv_financ_Mensal_desemb_2" hidden="1">{#N/A,#N/A,FALSE,"DEF1";#N/A,#N/A,FALSE,"DEF2";#N/A,#N/A,FALSE,"DEF3"}</definedName>
    <definedName name="inv_financ_Mensal_desemb_3" hidden="1">{#N/A,#N/A,FALSE,"DEF1";#N/A,#N/A,FALSE,"DEF2";#N/A,#N/A,FALSE,"DEF3"}</definedName>
    <definedName name="inv_financ_Mensal_desemb_4" hidden="1">{#N/A,#N/A,FALSE,"DEF1";#N/A,#N/A,FALSE,"DEF2";#N/A,#N/A,FALSE,"DEF3"}</definedName>
    <definedName name="inv_financ_Mensal_desemb_5" hidden="1">{#N/A,#N/A,FALSE,"DEF1";#N/A,#N/A,FALSE,"DEF2";#N/A,#N/A,FALSE,"DEF3"}</definedName>
    <definedName name="inver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FFO_SHARE_SHARE_THOM" hidden="1">"c4005"</definedName>
    <definedName name="IQ_EST_ACT_FFO_THOM" hidden="1">"c4005"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HARE_DIFF_THOM" hidden="1">"c5186"</definedName>
    <definedName name="IQ_EST_FFO_SHARE_SHARE_SURPRISE_PERCENT_THOM" hidden="1">"c5187"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FO_SURPRISE_PERCENT_THOM" hidden="1">"c5187"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REUT" hidden="1">"c3837"</definedName>
    <definedName name="IQ_FFO_EST_THOM" hidden="1">"c3999"</definedName>
    <definedName name="IQ_FFO_GUIDANCE" hidden="1">"c4443"</definedName>
    <definedName name="IQ_FFO_HIGH_EST" hidden="1">"c419"</definedName>
    <definedName name="IQ_FFO_HIGH_EST_REUT" hidden="1">"c3839"</definedName>
    <definedName name="IQ_FFO_HIGH_EST_THOM" hidden="1">"c4001"</definedName>
    <definedName name="IQ_FFO_HIGH_GUIDANCE" hidden="1">"c4184"</definedName>
    <definedName name="IQ_FFO_LOW_EST" hidden="1">"c420"</definedName>
    <definedName name="IQ_FFO_LOW_EST_REUT" hidden="1">"c3840"</definedName>
    <definedName name="IQ_FFO_LOW_EST_THOM" hidden="1">"c4002"</definedName>
    <definedName name="IQ_FFO_LOW_GUIDANCE" hidden="1">"c4224"</definedName>
    <definedName name="IQ_FFO_MEDIAN_EST" hidden="1">"c1665"</definedName>
    <definedName name="IQ_FFO_MEDIAN_EST_REUT" hidden="1">"c3838"</definedName>
    <definedName name="IQ_FFO_MEDIAN_EST_THOM" hidden="1">"c4000"</definedName>
    <definedName name="IQ_FFO_NUM_EST" hidden="1">"c421"</definedName>
    <definedName name="IQ_FFO_NUM_EST_REUT" hidden="1">"c3841"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HARE_STDDEV_EST" hidden="1">"c4452"</definedName>
    <definedName name="IQ_FFO_STDDEV_EST" hidden="1">"c422"</definedName>
    <definedName name="IQ_FFO_STDDEV_EST_REUT" hidden="1">"c3842"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39965.6378009259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"c5615"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REUT" hidden="1">"c3934"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"c3965"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39650.4450231481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1</definedName>
    <definedName name="iQShowHideColumns" hidden="1">"iQShowQuarterlyAnnual"</definedName>
    <definedName name="iuliuk" hidden="1">{#N/A,#N/A,FALSE,"DI 2 YEAR MASTER SCHEDULE"}</definedName>
    <definedName name="iuliuk_1" hidden="1">{#N/A,#N/A,FALSE,"DI 2 YEAR MASTER SCHEDULE"}</definedName>
    <definedName name="iuliuk_2" hidden="1">{#N/A,#N/A,FALSE,"DI 2 YEAR MASTER SCHEDULE"}</definedName>
    <definedName name="iuliuk_3" hidden="1">{#N/A,#N/A,FALSE,"DI 2 YEAR MASTER SCHEDULE"}</definedName>
    <definedName name="iuliuk_4" hidden="1">{#N/A,#N/A,FALSE,"DI 2 YEAR MASTER SCHEDULE"}</definedName>
    <definedName name="iuliuk_5" hidden="1">{#N/A,#N/A,FALSE,"DI 2 YEAR MASTER SCHEDULE"}</definedName>
    <definedName name="jeanne" hidden="1">{#N/A,#N/A,FALSE,"Eastern";#N/A,#N/A,FALSE,"Western"}</definedName>
    <definedName name="jeanne_1" hidden="1">{#N/A,#N/A,FALSE,"Eastern";#N/A,#N/A,FALSE,"Western"}</definedName>
    <definedName name="jeanne_2" hidden="1">{#N/A,#N/A,FALSE,"Eastern";#N/A,#N/A,FALSE,"Western"}</definedName>
    <definedName name="jeanne_3" hidden="1">{#N/A,#N/A,FALSE,"Eastern";#N/A,#N/A,FALSE,"Western"}</definedName>
    <definedName name="jeanne_4" hidden="1">{#N/A,#N/A,FALSE,"Eastern";#N/A,#N/A,FALSE,"Western"}</definedName>
    <definedName name="jeanne_5" hidden="1">{#N/A,#N/A,FALSE,"Eastern";#N/A,#N/A,FALSE,"Western"}</definedName>
    <definedName name="jj" hidden="1">{#N/A,#N/A,FALSE,"Eastern";#N/A,#N/A,FALSE,"Western"}</definedName>
    <definedName name="jj_1" hidden="1">{#N/A,#N/A,FALSE,"Eastern";#N/A,#N/A,FALSE,"Western"}</definedName>
    <definedName name="jj_2" hidden="1">{#N/A,#N/A,FALSE,"Eastern";#N/A,#N/A,FALSE,"Western"}</definedName>
    <definedName name="jj_3" hidden="1">{#N/A,#N/A,FALSE,"Eastern";#N/A,#N/A,FALSE,"Western"}</definedName>
    <definedName name="jj_4" hidden="1">{#N/A,#N/A,FALSE,"Eastern";#N/A,#N/A,FALSE,"Western"}</definedName>
    <definedName name="jj_5" hidden="1">{#N/A,#N/A,FALSE,"Eastern";#N/A,#N/A,FALSE,"Western"}</definedName>
    <definedName name="jjkh" hidden="1">{#N/A,#N/A,FALSE,"FFCXOUT3"}</definedName>
    <definedName name="Jr" hidden="1">{#N/A,#N/A,FALSE,"Aging Summary";#N/A,#N/A,FALSE,"Ratio Analysis";#N/A,#N/A,FALSE,"Test 120 Day Accts";#N/A,#N/A,FALSE,"Tickmarks"}</definedName>
    <definedName name="limcount" hidden="1">1</definedName>
    <definedName name="ll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oteBonito2" hidden="1">{"'Resumo2'!$B$2:$J$23"}</definedName>
    <definedName name="M_PlaceofPath" hidden="1">"F:\CMOTZ\excel\ati\ATI_VDF.XLS"</definedName>
    <definedName name="mjm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mjm_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mjm_2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mjm_3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mjm_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mjm_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mmmmm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OA" hidden="1">{#N/A,#N/A,FALSE,"DEF1";#N/A,#N/A,FALSE,"DEF2";#N/A,#N/A,FALSE,"DEF3"}</definedName>
    <definedName name="MOA_1" hidden="1">{#N/A,#N/A,FALSE,"DEF1";#N/A,#N/A,FALSE,"DEF2";#N/A,#N/A,FALSE,"DEF3"}</definedName>
    <definedName name="MOA_2" hidden="1">{#N/A,#N/A,FALSE,"DEF1";#N/A,#N/A,FALSE,"DEF2";#N/A,#N/A,FALSE,"DEF3"}</definedName>
    <definedName name="MOA_3" hidden="1">{#N/A,#N/A,FALSE,"DEF1";#N/A,#N/A,FALSE,"DEF2";#N/A,#N/A,FALSE,"DEF3"}</definedName>
    <definedName name="MOA_4" hidden="1">{#N/A,#N/A,FALSE,"DEF1";#N/A,#N/A,FALSE,"DEF2";#N/A,#N/A,FALSE,"DEF3"}</definedName>
    <definedName name="MOA_5" hidden="1">{#N/A,#N/A,FALSE,"DEF1";#N/A,#N/A,FALSE,"DEF2";#N/A,#N/A,FALSE,"DEF3"}</definedName>
    <definedName name="myujdcd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yujdcd_1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yujdcd_2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yujdcd_3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yujdcd_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yujdcd_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NEWWW" hidden="1">{"'PXR_6500'!$A$1:$I$124"}</definedName>
    <definedName name="nmm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nmm_1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nmm_2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nmm_3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nmm_4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nmm_5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OA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ige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UTRO" hidden="1">{"'PXR_6500'!$A$1:$I$124"}</definedName>
    <definedName name="pmser" hidden="1">{#N/A,#N/A,FALSE,"Eastern";#N/A,#N/A,FALSE,"Western"}</definedName>
    <definedName name="pmser_1" hidden="1">{#N/A,#N/A,FALSE,"Eastern";#N/A,#N/A,FALSE,"Western"}</definedName>
    <definedName name="pmser_2" hidden="1">{#N/A,#N/A,FALSE,"Eastern";#N/A,#N/A,FALSE,"Western"}</definedName>
    <definedName name="pmser_3" hidden="1">{#N/A,#N/A,FALSE,"Eastern";#N/A,#N/A,FALSE,"Western"}</definedName>
    <definedName name="pmser_4" hidden="1">{#N/A,#N/A,FALSE,"Eastern";#N/A,#N/A,FALSE,"Western"}</definedName>
    <definedName name="pmser_5" hidden="1">{#N/A,#N/A,FALSE,"Eastern";#N/A,#N/A,FALSE,"Western"}</definedName>
    <definedName name="pol" hidden="1">{#N/A,#N/A,FALSE,"Eastern";#N/A,#N/A,FALSE,"Western"}</definedName>
    <definedName name="pol_1" hidden="1">{#N/A,#N/A,FALSE,"Eastern";#N/A,#N/A,FALSE,"Western"}</definedName>
    <definedName name="pol_2" hidden="1">{#N/A,#N/A,FALSE,"Eastern";#N/A,#N/A,FALSE,"Western"}</definedName>
    <definedName name="pol_3" hidden="1">{#N/A,#N/A,FALSE,"Eastern";#N/A,#N/A,FALSE,"Western"}</definedName>
    <definedName name="pol_4" hidden="1">{#N/A,#N/A,FALSE,"Eastern";#N/A,#N/A,FALSE,"Western"}</definedName>
    <definedName name="pol_5" hidden="1">{#N/A,#N/A,FALSE,"Eastern";#N/A,#N/A,FALSE,"Western"}</definedName>
    <definedName name="pp_1" hidden="1">{#N/A,#N/A,FALSE,"Eastern";#N/A,#N/A,FALSE,"Western"}</definedName>
    <definedName name="pp_2" hidden="1">{#N/A,#N/A,FALSE,"Eastern";#N/A,#N/A,FALSE,"Western"}</definedName>
    <definedName name="pp_3" hidden="1">{#N/A,#N/A,FALSE,"Eastern";#N/A,#N/A,FALSE,"Western"}</definedName>
    <definedName name="pp_4" hidden="1">{#N/A,#N/A,FALSE,"Eastern";#N/A,#N/A,FALSE,"Western"}</definedName>
    <definedName name="pp_5" hidden="1">{#N/A,#N/A,FALSE,"Eastern";#N/A,#N/A,FALSE,"Western"}</definedName>
    <definedName name="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remissas" hidden="1">{"summary1",#N/A,TRUE,"Comps";"summary2",#N/A,TRUE,"Comps";"summary3",#N/A,TRUE,"Comps"}</definedName>
    <definedName name="Premissas_1" hidden="1">{#N/A,#N/A,FALSE,"model"}</definedName>
    <definedName name="Premissas_2" hidden="1">{#N/A,#N/A,FALSE,"model"}</definedName>
    <definedName name="Premissas_3" hidden="1">{#N/A,#N/A,FALSE,"model"}</definedName>
    <definedName name="Premissas_4" hidden="1">{#N/A,#N/A,FALSE,"model"}</definedName>
    <definedName name="Premissas_5" hidden="1">{#N/A,#N/A,FALSE,"model"}</definedName>
    <definedName name="prm" hidden="1">{#N/A,#N/A,FALSE,"model"}</definedName>
    <definedName name="prm_1" hidden="1">{#N/A,#N/A,FALSE,"model"}</definedName>
    <definedName name="prm_2" hidden="1">{#N/A,#N/A,FALSE,"model"}</definedName>
    <definedName name="prm_3" hidden="1">{#N/A,#N/A,FALSE,"model"}</definedName>
    <definedName name="prm_4" hidden="1">{#N/A,#N/A,FALSE,"model"}</definedName>
    <definedName name="prm_5" hidden="1">{#N/A,#N/A,FALSE,"model"}</definedName>
    <definedName name="prn" hidden="1">{#N/A,#N/A,FALSE,"model"}</definedName>
    <definedName name="prn_1" hidden="1">{#N/A,#N/A,FALSE,"model"}</definedName>
    <definedName name="prn_2" hidden="1">{#N/A,#N/A,FALSE,"model"}</definedName>
    <definedName name="prn_3" hidden="1">{#N/A,#N/A,FALSE,"model"}</definedName>
    <definedName name="prn_4" hidden="1">{#N/A,#N/A,FALSE,"model"}</definedName>
    <definedName name="prn_5" hidden="1">{#N/A,#N/A,FALSE,"model"}</definedName>
    <definedName name="PUB_FileID" hidden="1">"L10003649.xls"</definedName>
    <definedName name="PUB_UserID" hidden="1">"MAYERX"</definedName>
    <definedName name="qeazr" hidden="1">{#N/A,#N/A,FALSE,"Eastern";#N/A,#N/A,FALSE,"Western"}</definedName>
    <definedName name="qeazr_1" hidden="1">{#N/A,#N/A,FALSE,"Eastern";#N/A,#N/A,FALSE,"Western"}</definedName>
    <definedName name="qeazr_2" hidden="1">{#N/A,#N/A,FALSE,"Eastern";#N/A,#N/A,FALSE,"Western"}</definedName>
    <definedName name="qeazr_3" hidden="1">{#N/A,#N/A,FALSE,"Eastern";#N/A,#N/A,FALSE,"Western"}</definedName>
    <definedName name="qeazr_4" hidden="1">{#N/A,#N/A,FALSE,"Eastern";#N/A,#N/A,FALSE,"Western"}</definedName>
    <definedName name="qeazr_5" hidden="1">{#N/A,#N/A,FALSE,"Eastern";#N/A,#N/A,FALSE,"Western"}</definedName>
    <definedName name="q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QQQQ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qqqq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q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q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q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w" hidden="1">{"'PRODUCTIONCOST SHEET'!$B$3:$G$48"}</definedName>
    <definedName name="qw_1" hidden="1">{"'PRODUCTIONCOST SHEET'!$B$3:$G$48"}</definedName>
    <definedName name="qw_2" hidden="1">{"'PRODUCTIONCOST SHEET'!$B$3:$G$48"}</definedName>
    <definedName name="qw_3" hidden="1">{"'PRODUCTIONCOST SHEET'!$B$3:$G$48"}</definedName>
    <definedName name="qw_4" hidden="1">{"'PRODUCTIONCOST SHEET'!$B$3:$G$48"}</definedName>
    <definedName name="qw_5" hidden="1">{"'PRODUCTIONCOST SHEET'!$B$3:$G$48"}</definedName>
    <definedName name="qwerwert" hidden="1">{#N/A,#N/A,FALSE,"DI 2 YEAR MASTER SCHEDULE"}</definedName>
    <definedName name="qwerwert_1" hidden="1">{#N/A,#N/A,FALSE,"DI 2 YEAR MASTER SCHEDULE"}</definedName>
    <definedName name="qwerwert_2" hidden="1">{#N/A,#N/A,FALSE,"DI 2 YEAR MASTER SCHEDULE"}</definedName>
    <definedName name="qwerwert_3" hidden="1">{#N/A,#N/A,FALSE,"DI 2 YEAR MASTER SCHEDULE"}</definedName>
    <definedName name="qwerwert_4" hidden="1">{#N/A,#N/A,FALSE,"DI 2 YEAR MASTER SCHEDULE"}</definedName>
    <definedName name="qwerwert_5" hidden="1">{#N/A,#N/A,FALSE,"DI 2 YEAR MASTER SCHEDULE"}</definedName>
    <definedName name="RangeChange" hidden="1">#N/A</definedName>
    <definedName name="Ratios_2" hidden="1">{"'TG'!$A$1:$L$37"}</definedName>
    <definedName name="re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re_1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re_2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re_3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re_4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re_5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redo" hidden="1">{#N/A,#N/A,FALSE,"ACQ_GRAPHS";#N/A,#N/A,FALSE,"T_1 GRAPHS";#N/A,#N/A,FALSE,"T_2 GRAPHS";#N/A,#N/A,FALSE,"COMB_GRAPHS"}</definedName>
    <definedName name="rrr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R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s" hidden="1">{#N/A,#N/A,FALSE,"FFCXOUT3"}</definedName>
    <definedName name="sadasd" hidden="1">{#N/A,#N/A,FALSE,"FFCXOUT3"}</definedName>
    <definedName name="sadF" hidden="1">{"summary1",#N/A,TRUE,"Comps";"summary2",#N/A,TRUE,"Comps";"summary3",#N/A,TRUE,"Comps"}</definedName>
    <definedName name="sadF_1" hidden="1">{"summary1",#N/A,TRUE,"Comps";"summary2",#N/A,TRUE,"Comps";"summary3",#N/A,TRUE,"Comps"}</definedName>
    <definedName name="sadF_2" hidden="1">{"summary1",#N/A,TRUE,"Comps";"summary2",#N/A,TRUE,"Comps";"summary3",#N/A,TRUE,"Comps"}</definedName>
    <definedName name="sadF_3" hidden="1">{"summary1",#N/A,TRUE,"Comps";"summary2",#N/A,TRUE,"Comps";"summary3",#N/A,TRUE,"Comps"}</definedName>
    <definedName name="sadF_4" hidden="1">{"summary1",#N/A,TRUE,"Comps";"summary2",#N/A,TRUE,"Comps";"summary3",#N/A,TRUE,"Comps"}</definedName>
    <definedName name="sadF_5" hidden="1">{"summary1",#N/A,TRUE,"Comps";"summary2",#N/A,TRUE,"Comps";"summary3",#N/A,TRUE,"Comps"}</definedName>
    <definedName name="SAPBEXdnldView" hidden="1">"ATSEC7V4IVBL6X3L877SC5CKT"</definedName>
    <definedName name="SAPBEXrevision" hidden="1">1</definedName>
    <definedName name="SAPBEXsysID" hidden="1">"BWP"</definedName>
    <definedName name="SAPBEXwbID" hidden="1">"3LYZ68P2W3EFPI77PI18ZTYQK"</definedName>
    <definedName name="sencount" hidden="1">1</definedName>
    <definedName name="sfgsy" hidden="1">{#N/A,#N/A,FALSE,"PRJCTED QTRLY QTY's"}</definedName>
    <definedName name="sfgsy_1" hidden="1">{#N/A,#N/A,FALSE,"PRJCTED QTRLY QTY's"}</definedName>
    <definedName name="sfgsy_2" hidden="1">{#N/A,#N/A,FALSE,"PRJCTED QTRLY QTY's"}</definedName>
    <definedName name="sfgsy_3" hidden="1">{#N/A,#N/A,FALSE,"PRJCTED QTRLY QTY's"}</definedName>
    <definedName name="sfgsy_4" hidden="1">{#N/A,#N/A,FALSE,"PRJCTED QTRLY QTY's"}</definedName>
    <definedName name="sfgsy_5" hidden="1">{#N/A,#N/A,FALSE,"PRJCTED QTRLY QTY's"}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6</definedName>
    <definedName name="solver_nwt" hidden="1">1</definedName>
    <definedName name="solver_pre" hidden="1">0.000001</definedName>
    <definedName name="solver_rel1" hidden="1">1</definedName>
    <definedName name="solver_rel2" hidden="1">1</definedName>
    <definedName name="solver_rel3" hidden="1">1</definedName>
    <definedName name="solver_rel4" hidden="1">4</definedName>
    <definedName name="solver_rel5" hidden="1">4</definedName>
    <definedName name="solver_rel6" hidden="1">4</definedName>
    <definedName name="solver_rhs1" hidden="1">15</definedName>
    <definedName name="solver_rhs2" hidden="1">15</definedName>
    <definedName name="solver_rhs3" hidden="1">15</definedName>
    <definedName name="solver_scl" hidden="1">2</definedName>
    <definedName name="solver_sho" hidden="1">2</definedName>
    <definedName name="solver_tim" hidden="1">100</definedName>
    <definedName name="solver_tmp" hidden="1">15</definedName>
    <definedName name="solver_tol" hidden="1">0.05</definedName>
    <definedName name="solver_typ" hidden="1">3</definedName>
    <definedName name="solver_val" hidden="1">90</definedName>
    <definedName name="t" hidden="1">{"'TG'!$A$1:$L$37"}</definedName>
    <definedName name="TECNOFIBRAS" hidden="1">{"'PXR_6500'!$A$1:$I$124"}</definedName>
    <definedName name="TECNOFIBRAS2" hidden="1">{"'PXR_6500'!$A$1:$I$124"}</definedName>
    <definedName name="telop" hidden="1">{#N/A,#N/A,FALSE,"Eastern";#N/A,#N/A,FALSE,"Western"}</definedName>
    <definedName name="telop_1" hidden="1">{#N/A,#N/A,FALSE,"Eastern";#N/A,#N/A,FALSE,"Western"}</definedName>
    <definedName name="telop_2" hidden="1">{#N/A,#N/A,FALSE,"Eastern";#N/A,#N/A,FALSE,"Western"}</definedName>
    <definedName name="telop_3" hidden="1">{#N/A,#N/A,FALSE,"Eastern";#N/A,#N/A,FALSE,"Western"}</definedName>
    <definedName name="telop_4" hidden="1">{#N/A,#N/A,FALSE,"Eastern";#N/A,#N/A,FALSE,"Western"}</definedName>
    <definedName name="telop_5" hidden="1">{#N/A,#N/A,FALSE,"Eastern";#N/A,#N/A,FALSE,"Western"}</definedName>
    <definedName name="temp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st" hidden="1">{"'PXR_6500'!$A$1:$I$124"}</definedName>
    <definedName name="testeeee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xtRefCopyRangeCount" hidden="1">1</definedName>
    <definedName name="_xlnm.Print_Titles" localSheetId="10">'Tabela 10'!$A:$B,'Tabela 10'!$1:$5</definedName>
    <definedName name="_xlnm.Print_Titles" localSheetId="11">'Tabela 11'!$A:$C,'Tabela 11'!$1:$5</definedName>
    <definedName name="_xlnm.Print_Titles" localSheetId="12">'Tabela 12'!$A:$F,'Tabela 12'!$1:$5</definedName>
    <definedName name="_xlnm.Print_Titles" localSheetId="13">'Tabela 13'!$A:$B,'Tabela 13'!$1:$5</definedName>
    <definedName name="_xlnm.Print_Titles" localSheetId="14">'Tabela 14'!$A:$B,'Tabela 14'!$1:$5</definedName>
    <definedName name="_xlnm.Print_Titles" localSheetId="15">'Tabela 15'!$A:$B,'Tabela 15'!$1:$5</definedName>
    <definedName name="_xlnm.Print_Titles" localSheetId="8">'Tabela 8'!$A:$F,'Tabela 8'!$1:$5</definedName>
    <definedName name="_xlnm.Print_Titles" localSheetId="9">'Tabela 9'!$A:$F,'Tabela 9'!$1:$5</definedName>
    <definedName name="toto" hidden="1">{"summary1",#N/A,TRUE,"Comps";"summary2",#N/A,TRUE,"Comps";"summary3",#N/A,TRUE,"Comps"}</definedName>
    <definedName name="toto_1" hidden="1">{"summary1",#N/A,TRUE,"Comps";"summary2",#N/A,TRUE,"Comps";"summary3",#N/A,TRUE,"Comps"}</definedName>
    <definedName name="toto_2" hidden="1">{"summary1",#N/A,TRUE,"Comps";"summary2",#N/A,TRUE,"Comps";"summary3",#N/A,TRUE,"Comps"}</definedName>
    <definedName name="toto_3" hidden="1">{"summary1",#N/A,TRUE,"Comps";"summary2",#N/A,TRUE,"Comps";"summary3",#N/A,TRUE,"Comps"}</definedName>
    <definedName name="toto_4" hidden="1">{"summary1",#N/A,TRUE,"Comps";"summary2",#N/A,TRUE,"Comps";"summary3",#N/A,TRUE,"Comps"}</definedName>
    <definedName name="toto_5" hidden="1">{"summary1",#N/A,TRUE,"Comps";"summary2",#N/A,TRUE,"Comps";"summary3",#N/A,TRUE,"Comps"}</definedName>
    <definedName name="tre" hidden="1">{#N/A,#N/A,FALSE,"Eastern";#N/A,#N/A,FALSE,"Western"}</definedName>
    <definedName name="tre_1" hidden="1">{#N/A,#N/A,FALSE,"Eastern";#N/A,#N/A,FALSE,"Western"}</definedName>
    <definedName name="tre_2" hidden="1">{#N/A,#N/A,FALSE,"Eastern";#N/A,#N/A,FALSE,"Western"}</definedName>
    <definedName name="tre_3" hidden="1">{#N/A,#N/A,FALSE,"Eastern";#N/A,#N/A,FALSE,"Western"}</definedName>
    <definedName name="tre_4" hidden="1">{#N/A,#N/A,FALSE,"Eastern";#N/A,#N/A,FALSE,"Western"}</definedName>
    <definedName name="tre_5" hidden="1">{#N/A,#N/A,FALSE,"Eastern";#N/A,#N/A,FALSE,"Western"}</definedName>
    <definedName name="trenytbnx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trenytbnx_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trenytbnx_2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trenytbnx_3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trenytbnx_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trenytbnx_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u" hidden="1">{#N/A,#N/A,FALSE,"FFCXOUT3"}</definedName>
    <definedName name="uyim" hidden="1">{"Japan_Capers_Ed_Pub",#N/A,FALSE,"DI 2 YEAR MASTER SCHEDULE"}</definedName>
    <definedName name="uyim_1" hidden="1">{"Japan_Capers_Ed_Pub",#N/A,FALSE,"DI 2 YEAR MASTER SCHEDULE"}</definedName>
    <definedName name="uyim_2" hidden="1">{"Japan_Capers_Ed_Pub",#N/A,FALSE,"DI 2 YEAR MASTER SCHEDULE"}</definedName>
    <definedName name="uyim_3" hidden="1">{"Japan_Capers_Ed_Pub",#N/A,FALSE,"DI 2 YEAR MASTER SCHEDULE"}</definedName>
    <definedName name="uyim_4" hidden="1">{"Japan_Capers_Ed_Pub",#N/A,FALSE,"DI 2 YEAR MASTER SCHEDULE"}</definedName>
    <definedName name="uyim_5" hidden="1">{"Japan_Capers_Ed_Pub",#N/A,FALSE,"DI 2 YEAR MASTER SCHEDULE"}</definedName>
    <definedName name="VERLUCRO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VERLUCRO_1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VERLUCRO_2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VERLUCRO_3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VERLUCRO_4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VERLUCRO_5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w" hidden="1">{#N/A,#N/A,FALSE,"model"}</definedName>
    <definedName name="w_1" hidden="1">{#N/A,#N/A,FALSE,"model"}</definedName>
    <definedName name="w_2" hidden="1">{#N/A,#N/A,FALSE,"model"}</definedName>
    <definedName name="w_3" hidden="1">{#N/A,#N/A,FALSE,"model"}</definedName>
    <definedName name="w_4" hidden="1">{#N/A,#N/A,FALSE,"model"}</definedName>
    <definedName name="w_5" hidden="1">{#N/A,#N/A,FALSE,"model"}</definedName>
    <definedName name="weqr" hidden="1">{#N/A,#N/A,FALSE,"DI 2 YEAR MASTER SCHEDULE"}</definedName>
    <definedName name="weqr_1" hidden="1">{#N/A,#N/A,FALSE,"DI 2 YEAR MASTER SCHEDULE"}</definedName>
    <definedName name="weqr_2" hidden="1">{#N/A,#N/A,FALSE,"DI 2 YEAR MASTER SCHEDULE"}</definedName>
    <definedName name="weqr_3" hidden="1">{#N/A,#N/A,FALSE,"DI 2 YEAR MASTER SCHEDULE"}</definedName>
    <definedName name="weqr_4" hidden="1">{#N/A,#N/A,FALSE,"DI 2 YEAR MASTER SCHEDULE"}</definedName>
    <definedName name="weqr_5" hidden="1">{#N/A,#N/A,FALSE,"DI 2 YEAR MASTER SCHEDULE"}</definedName>
    <definedName name="wq" hidden="1">{"'PXR_6500'!$A$1:$I$124"}</definedName>
    <definedName name="wqewer" hidden="1">{#N/A,#N/A,FALSE,"DI 2 YEAR MASTER SCHEDULE"}</definedName>
    <definedName name="wqewer_1" hidden="1">{#N/A,#N/A,FALSE,"DI 2 YEAR MASTER SCHEDULE"}</definedName>
    <definedName name="wqewer_2" hidden="1">{#N/A,#N/A,FALSE,"DI 2 YEAR MASTER SCHEDULE"}</definedName>
    <definedName name="wqewer_3" hidden="1">{#N/A,#N/A,FALSE,"DI 2 YEAR MASTER SCHEDULE"}</definedName>
    <definedName name="wqewer_4" hidden="1">{#N/A,#N/A,FALSE,"DI 2 YEAR MASTER SCHEDULE"}</definedName>
    <definedName name="wqewer_5" hidden="1">{#N/A,#N/A,FALSE,"DI 2 YEAR MASTER SCHEDULE"}</definedName>
    <definedName name="wrn.2._.pagers." hidden="1">{"Cover",#N/A,FALSE,"Cover";"Summary",#N/A,FALSE,"Summarpage"}</definedName>
    <definedName name="wrn.Accretion._.Dilution." hidden="1">{#N/A,#N/A,TRUE,"Snapshot";#N/A,#N/A,TRUE,"PE at Different Premiums";#N/A,#N/A,TRUE,"EBITDA at Different Premiums";#N/A,#N/A,TRUE,"Long Form Dilution";#N/A,#N/A,TRUE,"AVP";#N/A,#N/A,TRUE,"Has-Gets";#N/A,#N/A,TRUE,"Contribution"}</definedName>
    <definedName name="wrn.Accretion._.Dilution._1" hidden="1">{#N/A,#N/A,TRUE,"Snapshot";#N/A,#N/A,TRUE,"PE at Different Premiums";#N/A,#N/A,TRUE,"EBITDA at Different Premiums";#N/A,#N/A,TRUE,"Long Form Dilution";#N/A,#N/A,TRUE,"AVP";#N/A,#N/A,TRUE,"Has-Gets";#N/A,#N/A,TRUE,"Contribution"}</definedName>
    <definedName name="wrn.Accretion._.Dilution._2" hidden="1">{#N/A,#N/A,TRUE,"Snapshot";#N/A,#N/A,TRUE,"PE at Different Premiums";#N/A,#N/A,TRUE,"EBITDA at Different Premiums";#N/A,#N/A,TRUE,"Long Form Dilution";#N/A,#N/A,TRUE,"AVP";#N/A,#N/A,TRUE,"Has-Gets";#N/A,#N/A,TRUE,"Contribution"}</definedName>
    <definedName name="wrn.Accretion._.Dilution._3" hidden="1">{#N/A,#N/A,TRUE,"Snapshot";#N/A,#N/A,TRUE,"PE at Different Premiums";#N/A,#N/A,TRUE,"EBITDA at Different Premiums";#N/A,#N/A,TRUE,"Long Form Dilution";#N/A,#N/A,TRUE,"AVP";#N/A,#N/A,TRUE,"Has-Gets";#N/A,#N/A,TRUE,"Contribution"}</definedName>
    <definedName name="wrn.Accretion._.Dilution._4" hidden="1">{#N/A,#N/A,TRUE,"Snapshot";#N/A,#N/A,TRUE,"PE at Different Premiums";#N/A,#N/A,TRUE,"EBITDA at Different Premiums";#N/A,#N/A,TRUE,"Long Form Dilution";#N/A,#N/A,TRUE,"AVP";#N/A,#N/A,TRUE,"Has-Gets";#N/A,#N/A,TRUE,"Contribution"}</definedName>
    <definedName name="wrn.Accretion._.Dilution._5" hidden="1">{#N/A,#N/A,TRUE,"Snapshot";#N/A,#N/A,TRUE,"PE at Different Premiums";#N/A,#N/A,TRUE,"EBITDA at Different Premiums";#N/A,#N/A,TRUE,"Long Form Dilution";#N/A,#N/A,TRUE,"AVP";#N/A,#N/A,TRUE,"Has-Gets";#N/A,#N/A,TRUE,"Contribution"}</definedName>
    <definedName name="wrn.ACIONCONSELHO._.01." hidden="1">{"CAPA CONSELHO(FISCAL)ACIONISTAS",#N/A,TRUE,"capa (2)";"CAPITAL 2002",#N/A,TRUE,"capital (2)";"INDICES2002",#N/A,TRUE,"índices bal (2)";"BAL(B)2002",#N/A,TRUE,"BAL B (2)";"RESULTADO 01",#N/A,TRUE,"resultado";"RESULTADO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01",#N/A,TRUE,"ebitda";"FLUXO(B)2002",#N/A,TRUE,"FLUXO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1._1" hidden="1">{"CAPA CONSELHO(FISCAL)ACIONISTAS",#N/A,TRUE,"capa (2)";"CAPITAL 2002",#N/A,TRUE,"capital (2)";"INDICES2002",#N/A,TRUE,"índices bal (2)";"BAL(B)2002",#N/A,TRUE,"BAL B (2)";"RESULTADO 01",#N/A,TRUE,"resultado";"RESULTADO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01",#N/A,TRUE,"ebitda";"FLUXO(B)2002",#N/A,TRUE,"FLUXO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1._2" hidden="1">{"CAPA CONSELHO(FISCAL)ACIONISTAS",#N/A,TRUE,"capa (2)";"CAPITAL 2002",#N/A,TRUE,"capital (2)";"INDICES2002",#N/A,TRUE,"índices bal (2)";"BAL(B)2002",#N/A,TRUE,"BAL B (2)";"RESULTADO 01",#N/A,TRUE,"resultado";"RESULTADO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01",#N/A,TRUE,"ebitda";"FLUXO(B)2002",#N/A,TRUE,"FLUXO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1._3" hidden="1">{"CAPA CONSELHO(FISCAL)ACIONISTAS",#N/A,TRUE,"capa (2)";"CAPITAL 2002",#N/A,TRUE,"capital (2)";"INDICES2002",#N/A,TRUE,"índices bal (2)";"BAL(B)2002",#N/A,TRUE,"BAL B (2)";"RESULTADO 01",#N/A,TRUE,"resultado";"RESULTADO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01",#N/A,TRUE,"ebitda";"FLUXO(B)2002",#N/A,TRUE,"FLUXO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1._4" hidden="1">{"CAPA CONSELHO(FISCAL)ACIONISTAS",#N/A,TRUE,"capa (2)";"CAPITAL 2002",#N/A,TRUE,"capital (2)";"INDICES2002",#N/A,TRUE,"índices bal (2)";"BAL(B)2002",#N/A,TRUE,"BAL B (2)";"RESULTADO 01",#N/A,TRUE,"resultado";"RESULTADO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01",#N/A,TRUE,"ebitda";"FLUXO(B)2002",#N/A,TRUE,"FLUXO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1._5" hidden="1">{"CAPA CONSELHO(FISCAL)ACIONISTAS",#N/A,TRUE,"capa (2)";"CAPITAL 2002",#N/A,TRUE,"capital (2)";"INDICES2002",#N/A,TRUE,"índices bal (2)";"BAL(B)2002",#N/A,TRUE,"BAL B (2)";"RESULTADO 01",#N/A,TRUE,"resultado";"RESULTADO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01",#N/A,TRUE,"ebitda";"FLUXO(B)2002",#N/A,TRUE,"FLUXO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2." hidden="1">{"CAPA CONSELHO(FISCAL)ACIONISTAS",#N/A,TRUE,"capa (2)";"CAPITAL 2002",#N/A,TRUE,"capital (2)";"INDICES2002",#N/A,TRUE,"índices bal (2)";"BAL(B)2002",#N/A,TRUE,"BAL B (2)";"RESULTADO 02",#N/A,TRUE,"resultado";"RESULTADO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02",#N/A,TRUE,"ebitda";"FLUXO(B)2002",#N/A,TRUE,"FLUXO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2._1" hidden="1">{"CAPA CONSELHO(FISCAL)ACIONISTAS",#N/A,TRUE,"capa (2)";"CAPITAL 2002",#N/A,TRUE,"capital (2)";"INDICES2002",#N/A,TRUE,"índices bal (2)";"BAL(B)2002",#N/A,TRUE,"BAL B (2)";"RESULTADO 02",#N/A,TRUE,"resultado";"RESULTADO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02",#N/A,TRUE,"ebitda";"FLUXO(B)2002",#N/A,TRUE,"FLUXO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2._2" hidden="1">{"CAPA CONSELHO(FISCAL)ACIONISTAS",#N/A,TRUE,"capa (2)";"CAPITAL 2002",#N/A,TRUE,"capital (2)";"INDICES2002",#N/A,TRUE,"índices bal (2)";"BAL(B)2002",#N/A,TRUE,"BAL B (2)";"RESULTADO 02",#N/A,TRUE,"resultado";"RESULTADO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02",#N/A,TRUE,"ebitda";"FLUXO(B)2002",#N/A,TRUE,"FLUXO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2._3" hidden="1">{"CAPA CONSELHO(FISCAL)ACIONISTAS",#N/A,TRUE,"capa (2)";"CAPITAL 2002",#N/A,TRUE,"capital (2)";"INDICES2002",#N/A,TRUE,"índices bal (2)";"BAL(B)2002",#N/A,TRUE,"BAL B (2)";"RESULTADO 02",#N/A,TRUE,"resultado";"RESULTADO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02",#N/A,TRUE,"ebitda";"FLUXO(B)2002",#N/A,TRUE,"FLUXO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2._4" hidden="1">{"CAPA CONSELHO(FISCAL)ACIONISTAS",#N/A,TRUE,"capa (2)";"CAPITAL 2002",#N/A,TRUE,"capital (2)";"INDICES2002",#N/A,TRUE,"índices bal (2)";"BAL(B)2002",#N/A,TRUE,"BAL B (2)";"RESULTADO 02",#N/A,TRUE,"resultado";"RESULTADO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02",#N/A,TRUE,"ebitda";"FLUXO(B)2002",#N/A,TRUE,"FLUXO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2._5" hidden="1">{"CAPA CONSELHO(FISCAL)ACIONISTAS",#N/A,TRUE,"capa (2)";"CAPITAL 2002",#N/A,TRUE,"capital (2)";"INDICES2002",#N/A,TRUE,"índices bal (2)";"BAL(B)2002",#N/A,TRUE,"BAL B (2)";"RESULTADO 02",#N/A,TRUE,"resultado";"RESULTADO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02",#N/A,TRUE,"ebitda";"FLUXO(B)2002",#N/A,TRUE,"FLUXO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4." hidden="1">{"CAPA CONSELHO(FISCAL)ACIONISTAS",#N/A,TRUE,"capa (2)";"CAPITAL 2002",#N/A,TRUE,"capital (2)";"INDICES2002",#N/A,TRUE,"índices bal (2)";"BAL(B)2002",#N/A,TRUE,"BAL B (2)";"RESULTADO 04",#N/A,TRUE,"resultado";"RESULTADO mes a mes (B)2002",#N/A,TRUE,"resultado";"DOAR(B)2002",#N/A,TRUE,"DOAR B (2)";"ESTOQUE(B)2002",#N/A,TRUE,"mutação B (2)";"ESTOQUE(B)2002",#N/A,TRUE,"estoque";"PERMANENTE(B)2002",#N/A,TRUE,"permanente B (2)";"PERFIL(B)2002",#N/A,TRUE,"PERFIL B (2)";"EBITDA 04",#N/A,TRUE,"ebitda";"FLUXO(B)2002",#N/A,TRUE,"FLUXO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4._1" hidden="1">{"CAPA CONSELHO(FISCAL)ACIONISTAS",#N/A,TRUE,"capa (2)";"CAPITAL 2002",#N/A,TRUE,"capital (2)";"INDICES2002",#N/A,TRUE,"índices bal (2)";"BAL(B)2002",#N/A,TRUE,"BAL B (2)";"RESULTADO 04",#N/A,TRUE,"resultado";"RESULTADO mes a mes (B)2002",#N/A,TRUE,"resultado";"DOAR(B)2002",#N/A,TRUE,"DOAR B (2)";"ESTOQUE(B)2002",#N/A,TRUE,"mutação B (2)";"ESTOQUE(B)2002",#N/A,TRUE,"estoque";"PERMANENTE(B)2002",#N/A,TRUE,"permanente B (2)";"PERFIL(B)2002",#N/A,TRUE,"PERFIL B (2)";"EBITDA 04",#N/A,TRUE,"ebitda";"FLUXO(B)2002",#N/A,TRUE,"FLUXO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4._2" hidden="1">{"CAPA CONSELHO(FISCAL)ACIONISTAS",#N/A,TRUE,"capa (2)";"CAPITAL 2002",#N/A,TRUE,"capital (2)";"INDICES2002",#N/A,TRUE,"índices bal (2)";"BAL(B)2002",#N/A,TRUE,"BAL B (2)";"RESULTADO 04",#N/A,TRUE,"resultado";"RESULTADO mes a mes (B)2002",#N/A,TRUE,"resultado";"DOAR(B)2002",#N/A,TRUE,"DOAR B (2)";"ESTOQUE(B)2002",#N/A,TRUE,"mutação B (2)";"ESTOQUE(B)2002",#N/A,TRUE,"estoque";"PERMANENTE(B)2002",#N/A,TRUE,"permanente B (2)";"PERFIL(B)2002",#N/A,TRUE,"PERFIL B (2)";"EBITDA 04",#N/A,TRUE,"ebitda";"FLUXO(B)2002",#N/A,TRUE,"FLUXO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4._3" hidden="1">{"CAPA CONSELHO(FISCAL)ACIONISTAS",#N/A,TRUE,"capa (2)";"CAPITAL 2002",#N/A,TRUE,"capital (2)";"INDICES2002",#N/A,TRUE,"índices bal (2)";"BAL(B)2002",#N/A,TRUE,"BAL B (2)";"RESULTADO 04",#N/A,TRUE,"resultado";"RESULTADO mes a mes (B)2002",#N/A,TRUE,"resultado";"DOAR(B)2002",#N/A,TRUE,"DOAR B (2)";"ESTOQUE(B)2002",#N/A,TRUE,"mutação B (2)";"ESTOQUE(B)2002",#N/A,TRUE,"estoque";"PERMANENTE(B)2002",#N/A,TRUE,"permanente B (2)";"PERFIL(B)2002",#N/A,TRUE,"PERFIL B (2)";"EBITDA 04",#N/A,TRUE,"ebitda";"FLUXO(B)2002",#N/A,TRUE,"FLUXO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4._4" hidden="1">{"CAPA CONSELHO(FISCAL)ACIONISTAS",#N/A,TRUE,"capa (2)";"CAPITAL 2002",#N/A,TRUE,"capital (2)";"INDICES2002",#N/A,TRUE,"índices bal (2)";"BAL(B)2002",#N/A,TRUE,"BAL B (2)";"RESULTADO 04",#N/A,TRUE,"resultado";"RESULTADO mes a mes (B)2002",#N/A,TRUE,"resultado";"DOAR(B)2002",#N/A,TRUE,"DOAR B (2)";"ESTOQUE(B)2002",#N/A,TRUE,"mutação B (2)";"ESTOQUE(B)2002",#N/A,TRUE,"estoque";"PERMANENTE(B)2002",#N/A,TRUE,"permanente B (2)";"PERFIL(B)2002",#N/A,TRUE,"PERFIL B (2)";"EBITDA 04",#N/A,TRUE,"ebitda";"FLUXO(B)2002",#N/A,TRUE,"FLUXO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4._5" hidden="1">{"CAPA CONSELHO(FISCAL)ACIONISTAS",#N/A,TRUE,"capa (2)";"CAPITAL 2002",#N/A,TRUE,"capital (2)";"INDICES2002",#N/A,TRUE,"índices bal (2)";"BAL(B)2002",#N/A,TRUE,"BAL B (2)";"RESULTADO 04",#N/A,TRUE,"resultado";"RESULTADO mes a mes (B)2002",#N/A,TRUE,"resultado";"DOAR(B)2002",#N/A,TRUE,"DOAR B (2)";"ESTOQUE(B)2002",#N/A,TRUE,"mutação B (2)";"ESTOQUE(B)2002",#N/A,TRUE,"estoque";"PERMANENTE(B)2002",#N/A,TRUE,"permanente B (2)";"PERFIL(B)2002",#N/A,TRUE,"PERFIL B (2)";"EBITDA 04",#N/A,TRUE,"ebitda";"FLUXO(B)2002",#N/A,TRUE,"FLUXO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5." hidden="1">{"CAPA CONSELHO(FISCAL)ACIONISTAS",#N/A,TRUE,"capa (2)";"CAPITAL 2002",#N/A,TRUE,"capital (2)";"INDICES2002",#N/A,TRUE,"índices bal (2)";"BAL(B)2002",#N/A,TRUE,"BAL B (2)";"RESULTADO 05",#N/A,TRUE,"resultado";"RESULTADO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05",#N/A,TRUE,"ebitda";"FLUXO(B)2002",#N/A,TRUE,"FLUXO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5._1" hidden="1">{"CAPA CONSELHO(FISCAL)ACIONISTAS",#N/A,TRUE,"capa (2)";"CAPITAL 2002",#N/A,TRUE,"capital (2)";"INDICES2002",#N/A,TRUE,"índices bal (2)";"BAL(B)2002",#N/A,TRUE,"BAL B (2)";"RESULTADO 05",#N/A,TRUE,"resultado";"RESULTADO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05",#N/A,TRUE,"ebitda";"FLUXO(B)2002",#N/A,TRUE,"FLUXO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5._2" hidden="1">{"CAPA CONSELHO(FISCAL)ACIONISTAS",#N/A,TRUE,"capa (2)";"CAPITAL 2002",#N/A,TRUE,"capital (2)";"INDICES2002",#N/A,TRUE,"índices bal (2)";"BAL(B)2002",#N/A,TRUE,"BAL B (2)";"RESULTADO 05",#N/A,TRUE,"resultado";"RESULTADO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05",#N/A,TRUE,"ebitda";"FLUXO(B)2002",#N/A,TRUE,"FLUXO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5._3" hidden="1">{"CAPA CONSELHO(FISCAL)ACIONISTAS",#N/A,TRUE,"capa (2)";"CAPITAL 2002",#N/A,TRUE,"capital (2)";"INDICES2002",#N/A,TRUE,"índices bal (2)";"BAL(B)2002",#N/A,TRUE,"BAL B (2)";"RESULTADO 05",#N/A,TRUE,"resultado";"RESULTADO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05",#N/A,TRUE,"ebitda";"FLUXO(B)2002",#N/A,TRUE,"FLUXO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5._4" hidden="1">{"CAPA CONSELHO(FISCAL)ACIONISTAS",#N/A,TRUE,"capa (2)";"CAPITAL 2002",#N/A,TRUE,"capital (2)";"INDICES2002",#N/A,TRUE,"índices bal (2)";"BAL(B)2002",#N/A,TRUE,"BAL B (2)";"RESULTADO 05",#N/A,TRUE,"resultado";"RESULTADO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05",#N/A,TRUE,"ebitda";"FLUXO(B)2002",#N/A,TRUE,"FLUXO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5._5" hidden="1">{"CAPA CONSELHO(FISCAL)ACIONISTAS",#N/A,TRUE,"capa (2)";"CAPITAL 2002",#N/A,TRUE,"capital (2)";"INDICES2002",#N/A,TRUE,"índices bal (2)";"BAL(B)2002",#N/A,TRUE,"BAL B (2)";"RESULTADO 05",#N/A,TRUE,"resultado";"RESULTADO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05",#N/A,TRUE,"ebitda";"FLUXO(B)2002",#N/A,TRUE,"FLUXO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quisition_matrix." hidden="1">{"Acq_matrix",#N/A,FALSE,"Acquisition Matrix"}</definedName>
    <definedName name="wrn.administracion.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ging._.and._.Trend._.Analysis._3" hidden="1">{#N/A,#N/A,FALSE,"Aging Summary";#N/A,#N/A,FALSE,"Ratio Analysis";#N/A,#N/A,FALSE,"Test 120 Day Accts";#N/A,#N/A,FALSE,"Tickmarks"}</definedName>
    <definedName name="wrn.Aging._.and._.Trend._.Analysis._4" hidden="1">{#N/A,#N/A,FALSE,"Aging Summary";#N/A,#N/A,FALSE,"Ratio Analysis";#N/A,#N/A,FALSE,"Test 120 Day Accts";#N/A,#N/A,FALSE,"Tickmarks"}</definedName>
    <definedName name="wrn.Aging._.and._.Trend._.Analysis._5" hidden="1">{#N/A,#N/A,FALSE,"Aging Summary";#N/A,#N/A,FALSE,"Ratio Analysis";#N/A,#N/A,FALSE,"Test 120 Day Accts";#N/A,#N/A,FALSE,"Tickmarks"}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pages." hidden="1">{#N/A,#N/A,TRUE,"Historicals";#N/A,#N/A,TRUE,"Charts";#N/A,#N/A,TRUE,"Forecasts"}</definedName>
    <definedName name="wrn.ANALISIS._.SENSIBILIDAD." hidden="1">{#N/A,#N/A,FALSE,"BALANCE";#N/A,#N/A,FALSE,"CUENTA DE PYG";#N/A,#N/A,FALSE,"RATIOS"}</definedName>
    <definedName name="wrn.AQUIROR._.DCF." hidden="1">{"AQUIRORDCF",#N/A,FALSE,"Merger consequences";"Acquirorassns",#N/A,FALSE,"Merger consequences"}</definedName>
    <definedName name="wrn.Board._.Pack." hidden="1">{"Board Income Statement",#N/A,FALSE,"Board Summary";"Board Balance Sheet",#N/A,FALSE,"Board Summary";"Board Cash Flow",#N/A,FALSE,"Board Summary"}</definedName>
    <definedName name="wrn.Board._.Pack._1" hidden="1">{"Board Income Statement",#N/A,FALSE,"Board Summary";"Board Balance Sheet",#N/A,FALSE,"Board Summary";"Board Cash Flow",#N/A,FALSE,"Board Summary"}</definedName>
    <definedName name="wrn.Board._.Pack._2" hidden="1">{"Board Income Statement",#N/A,FALSE,"Board Summary";"Board Balance Sheet",#N/A,FALSE,"Board Summary";"Board Cash Flow",#N/A,FALSE,"Board Summary"}</definedName>
    <definedName name="wrn.Board._.Pack._3" hidden="1">{"Board Income Statement",#N/A,FALSE,"Board Summary";"Board Balance Sheet",#N/A,FALSE,"Board Summary";"Board Cash Flow",#N/A,FALSE,"Board Summary"}</definedName>
    <definedName name="wrn.Board._.Pack._4" hidden="1">{"Board Income Statement",#N/A,FALSE,"Board Summary";"Board Balance Sheet",#N/A,FALSE,"Board Summary";"Board Cash Flow",#N/A,FALSE,"Board Summary"}</definedName>
    <definedName name="wrn.Board._.Pack._5" hidden="1">{"Board Income Statement",#N/A,FALSE,"Board Summary";"Board Balance Sheet",#N/A,FALSE,"Board Summary";"Board Cash Flow",#N/A,FALSE,"Board Summary"}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CapersPlotter." hidden="1">{#N/A,#N/A,FALSE,"DI 2 YEAR MASTER SCHEDULE"}</definedName>
    <definedName name="wrn.CapersPlotter._1" hidden="1">{#N/A,#N/A,FALSE,"DI 2 YEAR MASTER SCHEDULE"}</definedName>
    <definedName name="wrn.CapersPlotter._2" hidden="1">{#N/A,#N/A,FALSE,"DI 2 YEAR MASTER SCHEDULE"}</definedName>
    <definedName name="wrn.CapersPlotter._3" hidden="1">{#N/A,#N/A,FALSE,"DI 2 YEAR MASTER SCHEDULE"}</definedName>
    <definedName name="wrn.CapersPlotter._4" hidden="1">{#N/A,#N/A,FALSE,"DI 2 YEAR MASTER SCHEDULE"}</definedName>
    <definedName name="wrn.CapersPlotter._5" hidden="1">{#N/A,#N/A,FALSE,"DI 2 YEAR MASTER SCHEDULE"}</definedName>
    <definedName name="wrn.Carrefour._.Worse._.Case." hidden="1">{#N/A,#N/A,TRUE,"DIVIDER PAGE";#N/A,#N/A,TRUE,"Exist + Reg A IS";#N/A,#N/A,TRUE,"Summary IS exc. B";#N/A,#N/A,TRUE,"New Stores";#N/A,#N/A,TRUE,"Existing DCF";#N/A,#N/A,TRUE,"Region A DCF";#N/A,#N/A,TRUE,"Existing + Reg. A DCF"}</definedName>
    <definedName name="wrn.Carrefour._.Worse._.Case._1" hidden="1">{#N/A,#N/A,TRUE,"DIVIDER PAGE";#N/A,#N/A,TRUE,"Exist + Reg A IS";#N/A,#N/A,TRUE,"Summary IS exc. B";#N/A,#N/A,TRUE,"New Stores";#N/A,#N/A,TRUE,"Existing DCF";#N/A,#N/A,TRUE,"Region A DCF";#N/A,#N/A,TRUE,"Existing + Reg. A DCF"}</definedName>
    <definedName name="wrn.Carrefour._.Worse._.Case._2" hidden="1">{#N/A,#N/A,TRUE,"DIVIDER PAGE";#N/A,#N/A,TRUE,"Exist + Reg A IS";#N/A,#N/A,TRUE,"Summary IS exc. B";#N/A,#N/A,TRUE,"New Stores";#N/A,#N/A,TRUE,"Existing DCF";#N/A,#N/A,TRUE,"Region A DCF";#N/A,#N/A,TRUE,"Existing + Reg. A DCF"}</definedName>
    <definedName name="wrn.Carrefour._.Worse._.Case._3" hidden="1">{#N/A,#N/A,TRUE,"DIVIDER PAGE";#N/A,#N/A,TRUE,"Exist + Reg A IS";#N/A,#N/A,TRUE,"Summary IS exc. B";#N/A,#N/A,TRUE,"New Stores";#N/A,#N/A,TRUE,"Existing DCF";#N/A,#N/A,TRUE,"Region A DCF";#N/A,#N/A,TRUE,"Existing + Reg. A DCF"}</definedName>
    <definedName name="wrn.Carrefour._.Worse._.Case._4" hidden="1">{#N/A,#N/A,TRUE,"DIVIDER PAGE";#N/A,#N/A,TRUE,"Exist + Reg A IS";#N/A,#N/A,TRUE,"Summary IS exc. B";#N/A,#N/A,TRUE,"New Stores";#N/A,#N/A,TRUE,"Existing DCF";#N/A,#N/A,TRUE,"Region A DCF";#N/A,#N/A,TRUE,"Existing + Reg. A DCF"}</definedName>
    <definedName name="wrn.Carrefour._.Worse._.Case._5" hidden="1">{#N/A,#N/A,TRUE,"DIVIDER PAGE";#N/A,#N/A,TRUE,"Exist + Reg A IS";#N/A,#N/A,TRUE,"Summary IS exc. B";#N/A,#N/A,TRUE,"New Stores";#N/A,#N/A,TRUE,"Existing DCF";#N/A,#N/A,TRUE,"Region A DCF";#N/A,#N/A,TRUE,"Existing + Reg. A DCF"}</definedName>
    <definedName name="wrn.CASO._.BASE." hidden="1">{"SCENARIOS",#N/A,FALSE,"Resumen de escenario";"INFORHIPOT",#N/A,FALSE,"hipotesis";"INFORA8",#N/A,FALSE,"A-8";"INFORSS",#N/A,FALSE,"SSUR";"SCENARIOS",#N/A,FALSE,"consolidado"}</definedName>
    <definedName name="wrn.COMBINED." hidden="1">{#N/A,#N/A,FALSE,"INPUTS";#N/A,#N/A,FALSE,"PROFORMA BSHEET";#N/A,#N/A,FALSE,"COMBINED";#N/A,#N/A,FALSE,"HIGH YIELD";#N/A,#N/A,FALSE,"COMB_GRAPHS"}</definedName>
    <definedName name="wrn.Company._.Analysis." hidden="1">{#N/A,#N/A,TRUE,"Summary LTM";#N/A,#N/A,TRUE,"95-97";#N/A,#N/A,TRUE,"97 US &amp; Peso Sum";#N/A,#N/A,TRUE,"1997 Peso Comparison";#N/A,#N/A,TRUE,"97 IS per store";#N/A,#N/A,TRUE,"96 IS per store";#N/A,#N/A,TRUE,"95 IS per store"}</definedName>
    <definedName name="wrn.Company._.Analysis._1" hidden="1">{#N/A,#N/A,TRUE,"Summary LTM";#N/A,#N/A,TRUE,"95-97";#N/A,#N/A,TRUE,"97 US &amp; Peso Sum";#N/A,#N/A,TRUE,"1997 Peso Comparison";#N/A,#N/A,TRUE,"97 IS per store";#N/A,#N/A,TRUE,"96 IS per store";#N/A,#N/A,TRUE,"95 IS per store"}</definedName>
    <definedName name="wrn.Company._.Analysis._2" hidden="1">{#N/A,#N/A,TRUE,"Summary LTM";#N/A,#N/A,TRUE,"95-97";#N/A,#N/A,TRUE,"97 US &amp; Peso Sum";#N/A,#N/A,TRUE,"1997 Peso Comparison";#N/A,#N/A,TRUE,"97 IS per store";#N/A,#N/A,TRUE,"96 IS per store";#N/A,#N/A,TRUE,"95 IS per store"}</definedName>
    <definedName name="wrn.Company._.Analysis._3" hidden="1">{#N/A,#N/A,TRUE,"Summary LTM";#N/A,#N/A,TRUE,"95-97";#N/A,#N/A,TRUE,"97 US &amp; Peso Sum";#N/A,#N/A,TRUE,"1997 Peso Comparison";#N/A,#N/A,TRUE,"97 IS per store";#N/A,#N/A,TRUE,"96 IS per store";#N/A,#N/A,TRUE,"95 IS per store"}</definedName>
    <definedName name="wrn.Company._.Analysis._4" hidden="1">{#N/A,#N/A,TRUE,"Summary LTM";#N/A,#N/A,TRUE,"95-97";#N/A,#N/A,TRUE,"97 US &amp; Peso Sum";#N/A,#N/A,TRUE,"1997 Peso Comparison";#N/A,#N/A,TRUE,"97 IS per store";#N/A,#N/A,TRUE,"96 IS per store";#N/A,#N/A,TRUE,"95 IS per store"}</definedName>
    <definedName name="wrn.Company._.Analysis._5" hidden="1">{#N/A,#N/A,TRUE,"Summary LTM";#N/A,#N/A,TRUE,"95-97";#N/A,#N/A,TRUE,"97 US &amp; Peso Sum";#N/A,#N/A,TRUE,"1997 Peso Comparison";#N/A,#N/A,TRUE,"97 IS per store";#N/A,#N/A,TRUE,"96 IS per store";#N/A,#N/A,TRUE,"95 IS per store"}</definedName>
    <definedName name="wrn.COMPCO." hidden="1">{"Page1",#N/A,FALSE,"CompCo";"Page2",#N/A,FALSE,"CompCo"}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xdia." hidden="1">{#N/A,#N/A,FALSE,"FFCXOUT3"}</definedName>
    <definedName name="wrn.cxdiager." hidden="1">{#N/A,#N/A,FALSE,"FFCXOUT3"}</definedName>
    <definedName name="wrn.DCF_Terminal_Value_qchm." hidden="1">{"qchm_dcf",#N/A,FALSE,"QCHMDCF2";"qchm_terminal",#N/A,FALSE,"QCHMDCF2"}</definedName>
    <definedName name="wrn.DCF一括印刷." hidden="1">{"DCF-北海道",#N/A,TRUE,"北海道";"DCF-東北",#N/A,TRUE,"東北";"DCF-東海",#N/A,TRUE,"東海";"DCF-北陸",#N/A,TRUE,"北陸";"DCF-関西",#N/A,TRUE,"関西";"DCF-中国",#N/A,TRUE,"中国";"DCF-四国",#N/A,TRUE,"四国";"DCF-九州",#N/A,TRUE,"九州";"DCF-連結",#N/A,TRUE,"連結"}</definedName>
    <definedName name="wrn.def9806." hidden="1">{#N/A,#N/A,FALSE,"DEF1";#N/A,#N/A,FALSE,"DEF2";#N/A,#N/A,FALSE,"DEF3"}</definedName>
    <definedName name="wrn.def9806._1" hidden="1">{#N/A,#N/A,FALSE,"DEF1";#N/A,#N/A,FALSE,"DEF2";#N/A,#N/A,FALSE,"DEF3"}</definedName>
    <definedName name="wrn.def9806._2" hidden="1">{#N/A,#N/A,FALSE,"DEF1";#N/A,#N/A,FALSE,"DEF2";#N/A,#N/A,FALSE,"DEF3"}</definedName>
    <definedName name="wrn.def9806._3" hidden="1">{#N/A,#N/A,FALSE,"DEF1";#N/A,#N/A,FALSE,"DEF2";#N/A,#N/A,FALSE,"DEF3"}</definedName>
    <definedName name="wrn.def9806._4" hidden="1">{#N/A,#N/A,FALSE,"DEF1";#N/A,#N/A,FALSE,"DEF2";#N/A,#N/A,FALSE,"DEF3"}</definedName>
    <definedName name="wrn.def9806._5" hidden="1">{#N/A,#N/A,FALSE,"DEF1";#N/A,#N/A,FALSE,"DEF2";#N/A,#N/A,FALSE,"DEF3"}</definedName>
    <definedName name="wrn.divestiture." hidden="1">{#N/A,#N/A,TRUE,"Overview";#N/A,#N/A,TRUE,"Divest Val";#N/A,#N/A,TRUE,"sources &amp; uses";#N/A,#N/A,TRUE,"Has-Gets Divest"}</definedName>
    <definedName name="wrn.divestiture._1" hidden="1">{#N/A,#N/A,TRUE,"Overview";#N/A,#N/A,TRUE,"Divest Val";#N/A,#N/A,TRUE,"sources &amp; uses";#N/A,#N/A,TRUE,"Has-Gets Divest"}</definedName>
    <definedName name="wrn.divestiture._2" hidden="1">{#N/A,#N/A,TRUE,"Overview";#N/A,#N/A,TRUE,"Divest Val";#N/A,#N/A,TRUE,"sources &amp; uses";#N/A,#N/A,TRUE,"Has-Gets Divest"}</definedName>
    <definedName name="wrn.divestiture._3" hidden="1">{#N/A,#N/A,TRUE,"Overview";#N/A,#N/A,TRUE,"Divest Val";#N/A,#N/A,TRUE,"sources &amp; uses";#N/A,#N/A,TRUE,"Has-Gets Divest"}</definedName>
    <definedName name="wrn.divestiture._4" hidden="1">{#N/A,#N/A,TRUE,"Overview";#N/A,#N/A,TRUE,"Divest Val";#N/A,#N/A,TRUE,"sources &amp; uses";#N/A,#N/A,TRUE,"Has-Gets Divest"}</definedName>
    <definedName name="wrn.divestiture._5" hidden="1">{#N/A,#N/A,TRUE,"Overview";#N/A,#N/A,TRUE,"Divest Val";#N/A,#N/A,TRUE,"sources &amp; uses";#N/A,#N/A,TRUE,"Has-Gets Divest"}</definedName>
    <definedName name="wrn.Edutainment._.Priority._.List." hidden="1">{#N/A,#N/A,FALSE,"DI 2 YEAR MASTER SCHEDULE"}</definedName>
    <definedName name="wrn.Edutainment._.Priority._.List._1" hidden="1">{#N/A,#N/A,FALSE,"DI 2 YEAR MASTER SCHEDULE"}</definedName>
    <definedName name="wrn.Edutainment._.Priority._.List._2" hidden="1">{#N/A,#N/A,FALSE,"DI 2 YEAR MASTER SCHEDULE"}</definedName>
    <definedName name="wrn.Edutainment._.Priority._.List._3" hidden="1">{#N/A,#N/A,FALSE,"DI 2 YEAR MASTER SCHEDULE"}</definedName>
    <definedName name="wrn.Edutainment._.Priority._.List._4" hidden="1">{#N/A,#N/A,FALSE,"DI 2 YEAR MASTER SCHEDULE"}</definedName>
    <definedName name="wrn.Edutainment._.Priority._.List._5" hidden="1">{#N/A,#N/A,FALSE,"DI 2 YEAR MASTER SCHEDULE"}</definedName>
    <definedName name="wrn.Entire._.Model.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XITO." hidden="1">{#N/A,#N/A,TRUE,"Op. Stats";#N/A,#N/A,TRUE,"New Stores";#N/A,#N/A,TRUE,"LAZARD TOTAL";#N/A,#N/A,TRUE,"Summary IS";#N/A,#N/A,TRUE,"97-LTM-98 Pro Forma";#N/A,#N/A,TRUE,"1997 Reconciliation";#N/A,#N/A,TRUE,"CAPEX &amp; WC";#N/A,#N/A,TRUE,"All Stores DCF Dollars";#N/A,#N/A,TRUE,"Existing DCF";#N/A,#N/A,TRUE,"Region A DCF";#N/A,#N/A,TRUE,"Region B DCF";#N/A,#N/A,TRUE,"APPENDIX";#N/A,#N/A,TRUE,"Total Region IS";#N/A,#N/A,TRUE,"LAZARD MEDELLIN";#N/A,#N/A,TRUE,"LAZARD BOGOTA";#N/A,#N/A,TRUE,"LAZARD CALI";#N/A,#N/A,TRUE,"LAZARD ATLANTICO";#N/A,#N/A,TRUE,"LAZARD OTHER";#N/A,#N/A,TRUE,"Existing IS";#N/A,#N/A,TRUE,"Region A IS";#N/A,#N/A,TRUE,"Region B IS";#N/A,#N/A,TRUE,"Sales Sq. M"}</definedName>
    <definedName name="wrn.EXITO._1" hidden="1">{#N/A,#N/A,TRUE,"Op. Stats";#N/A,#N/A,TRUE,"New Stores";#N/A,#N/A,TRUE,"LAZARD TOTAL";#N/A,#N/A,TRUE,"Summary IS";#N/A,#N/A,TRUE,"97-LTM-98 Pro Forma";#N/A,#N/A,TRUE,"1997 Reconciliation";#N/A,#N/A,TRUE,"CAPEX &amp; WC";#N/A,#N/A,TRUE,"All Stores DCF Dollars";#N/A,#N/A,TRUE,"Existing DCF";#N/A,#N/A,TRUE,"Region A DCF";#N/A,#N/A,TRUE,"Region B DCF";#N/A,#N/A,TRUE,"APPENDIX";#N/A,#N/A,TRUE,"Total Region IS";#N/A,#N/A,TRUE,"LAZARD MEDELLIN";#N/A,#N/A,TRUE,"LAZARD BOGOTA";#N/A,#N/A,TRUE,"LAZARD CALI";#N/A,#N/A,TRUE,"LAZARD ATLANTICO";#N/A,#N/A,TRUE,"LAZARD OTHER";#N/A,#N/A,TRUE,"Existing IS";#N/A,#N/A,TRUE,"Region A IS";#N/A,#N/A,TRUE,"Region B IS";#N/A,#N/A,TRUE,"Sales Sq. M"}</definedName>
    <definedName name="wrn.EXITO._2" hidden="1">{#N/A,#N/A,TRUE,"Op. Stats";#N/A,#N/A,TRUE,"New Stores";#N/A,#N/A,TRUE,"LAZARD TOTAL";#N/A,#N/A,TRUE,"Summary IS";#N/A,#N/A,TRUE,"97-LTM-98 Pro Forma";#N/A,#N/A,TRUE,"1997 Reconciliation";#N/A,#N/A,TRUE,"CAPEX &amp; WC";#N/A,#N/A,TRUE,"All Stores DCF Dollars";#N/A,#N/A,TRUE,"Existing DCF";#N/A,#N/A,TRUE,"Region A DCF";#N/A,#N/A,TRUE,"Region B DCF";#N/A,#N/A,TRUE,"APPENDIX";#N/A,#N/A,TRUE,"Total Region IS";#N/A,#N/A,TRUE,"LAZARD MEDELLIN";#N/A,#N/A,TRUE,"LAZARD BOGOTA";#N/A,#N/A,TRUE,"LAZARD CALI";#N/A,#N/A,TRUE,"LAZARD ATLANTICO";#N/A,#N/A,TRUE,"LAZARD OTHER";#N/A,#N/A,TRUE,"Existing IS";#N/A,#N/A,TRUE,"Region A IS";#N/A,#N/A,TRUE,"Region B IS";#N/A,#N/A,TRUE,"Sales Sq. M"}</definedName>
    <definedName name="wrn.EXITO._3" hidden="1">{#N/A,#N/A,TRUE,"Op. Stats";#N/A,#N/A,TRUE,"New Stores";#N/A,#N/A,TRUE,"LAZARD TOTAL";#N/A,#N/A,TRUE,"Summary IS";#N/A,#N/A,TRUE,"97-LTM-98 Pro Forma";#N/A,#N/A,TRUE,"1997 Reconciliation";#N/A,#N/A,TRUE,"CAPEX &amp; WC";#N/A,#N/A,TRUE,"All Stores DCF Dollars";#N/A,#N/A,TRUE,"Existing DCF";#N/A,#N/A,TRUE,"Region A DCF";#N/A,#N/A,TRUE,"Region B DCF";#N/A,#N/A,TRUE,"APPENDIX";#N/A,#N/A,TRUE,"Total Region IS";#N/A,#N/A,TRUE,"LAZARD MEDELLIN";#N/A,#N/A,TRUE,"LAZARD BOGOTA";#N/A,#N/A,TRUE,"LAZARD CALI";#N/A,#N/A,TRUE,"LAZARD ATLANTICO";#N/A,#N/A,TRUE,"LAZARD OTHER";#N/A,#N/A,TRUE,"Existing IS";#N/A,#N/A,TRUE,"Region A IS";#N/A,#N/A,TRUE,"Region B IS";#N/A,#N/A,TRUE,"Sales Sq. M"}</definedName>
    <definedName name="wrn.EXITO._4" hidden="1">{#N/A,#N/A,TRUE,"Op. Stats";#N/A,#N/A,TRUE,"New Stores";#N/A,#N/A,TRUE,"LAZARD TOTAL";#N/A,#N/A,TRUE,"Summary IS";#N/A,#N/A,TRUE,"97-LTM-98 Pro Forma";#N/A,#N/A,TRUE,"1997 Reconciliation";#N/A,#N/A,TRUE,"CAPEX &amp; WC";#N/A,#N/A,TRUE,"All Stores DCF Dollars";#N/A,#N/A,TRUE,"Existing DCF";#N/A,#N/A,TRUE,"Region A DCF";#N/A,#N/A,TRUE,"Region B DCF";#N/A,#N/A,TRUE,"APPENDIX";#N/A,#N/A,TRUE,"Total Region IS";#N/A,#N/A,TRUE,"LAZARD MEDELLIN";#N/A,#N/A,TRUE,"LAZARD BOGOTA";#N/A,#N/A,TRUE,"LAZARD CALI";#N/A,#N/A,TRUE,"LAZARD ATLANTICO";#N/A,#N/A,TRUE,"LAZARD OTHER";#N/A,#N/A,TRUE,"Existing IS";#N/A,#N/A,TRUE,"Region A IS";#N/A,#N/A,TRUE,"Region B IS";#N/A,#N/A,TRUE,"Sales Sq. M"}</definedName>
    <definedName name="wrn.EXITO._5" hidden="1">{#N/A,#N/A,TRUE,"Op. Stats";#N/A,#N/A,TRUE,"New Stores";#N/A,#N/A,TRUE,"LAZARD TOTAL";#N/A,#N/A,TRUE,"Summary IS";#N/A,#N/A,TRUE,"97-LTM-98 Pro Forma";#N/A,#N/A,TRUE,"1997 Reconciliation";#N/A,#N/A,TRUE,"CAPEX &amp; WC";#N/A,#N/A,TRUE,"All Stores DCF Dollars";#N/A,#N/A,TRUE,"Existing DCF";#N/A,#N/A,TRUE,"Region A DCF";#N/A,#N/A,TRUE,"Region B DCF";#N/A,#N/A,TRUE,"APPENDIX";#N/A,#N/A,TRUE,"Total Region IS";#N/A,#N/A,TRUE,"LAZARD MEDELLIN";#N/A,#N/A,TRUE,"LAZARD BOGOTA";#N/A,#N/A,TRUE,"LAZARD CALI";#N/A,#N/A,TRUE,"LAZARD ATLANTICO";#N/A,#N/A,TRUE,"LAZARD OTHER";#N/A,#N/A,TRUE,"Existing IS";#N/A,#N/A,TRUE,"Region A IS";#N/A,#N/A,TRUE,"Region B IS";#N/A,#N/A,TRUE,"Sales Sq. M"}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orecast." hidden="1">{#N/A,#N/A,FALSE,"model"}</definedName>
    <definedName name="wrn.forecast._1" hidden="1">{#N/A,#N/A,FALSE,"model"}</definedName>
    <definedName name="wrn.forecast._2" hidden="1">{#N/A,#N/A,FALSE,"model"}</definedName>
    <definedName name="wrn.forecast._3" hidden="1">{#N/A,#N/A,FALSE,"model"}</definedName>
    <definedName name="wrn.forecast._4" hidden="1">{#N/A,#N/A,FALSE,"model"}</definedName>
    <definedName name="wrn.forecast._5" hidden="1">{#N/A,#N/A,FALSE,"model"}</definedName>
    <definedName name="wrn.forecast2" hidden="1">{#N/A,#N/A,FALSE,"model"}</definedName>
    <definedName name="wrn.forecast2_1" hidden="1">{#N/A,#N/A,FALSE,"model"}</definedName>
    <definedName name="wrn.forecast2_2" hidden="1">{#N/A,#N/A,FALSE,"model"}</definedName>
    <definedName name="wrn.forecast2_3" hidden="1">{#N/A,#N/A,FALSE,"model"}</definedName>
    <definedName name="wrn.forecast2_4" hidden="1">{#N/A,#N/A,FALSE,"model"}</definedName>
    <definedName name="wrn.forecast2_5" hidden="1">{#N/A,#N/A,FALSE,"model"}</definedName>
    <definedName name="wrn.forecastassumptions." hidden="1">{#N/A,#N/A,FALSE,"model"}</definedName>
    <definedName name="wrn.forecastassumptions._1" hidden="1">{#N/A,#N/A,FALSE,"model"}</definedName>
    <definedName name="wrn.forecastassumptions._2" hidden="1">{#N/A,#N/A,FALSE,"model"}</definedName>
    <definedName name="wrn.forecastassumptions._3" hidden="1">{#N/A,#N/A,FALSE,"model"}</definedName>
    <definedName name="wrn.forecastassumptions._4" hidden="1">{#N/A,#N/A,FALSE,"model"}</definedName>
    <definedName name="wrn.forecastassumptions._5" hidden="1">{#N/A,#N/A,FALSE,"model"}</definedName>
    <definedName name="wrn.forecastassumptions2" hidden="1">{#N/A,#N/A,FALSE,"model"}</definedName>
    <definedName name="wrn.forecastassumptions2_1" hidden="1">{#N/A,#N/A,FALSE,"model"}</definedName>
    <definedName name="wrn.forecastassumptions2_2" hidden="1">{#N/A,#N/A,FALSE,"model"}</definedName>
    <definedName name="wrn.forecastassumptions2_3" hidden="1">{#N/A,#N/A,FALSE,"model"}</definedName>
    <definedName name="wrn.forecastassumptions2_4" hidden="1">{#N/A,#N/A,FALSE,"model"}</definedName>
    <definedName name="wrn.forecastassumptions2_5" hidden="1">{#N/A,#N/A,FALSE,"model"}</definedName>
    <definedName name="wrn.forecastROIC." hidden="1">{#N/A,#N/A,FALSE,"model"}</definedName>
    <definedName name="wrn.forecastROIC._1" hidden="1">{#N/A,#N/A,FALSE,"model"}</definedName>
    <definedName name="wrn.forecastROIC._2" hidden="1">{#N/A,#N/A,FALSE,"model"}</definedName>
    <definedName name="wrn.forecastROIC._3" hidden="1">{#N/A,#N/A,FALSE,"model"}</definedName>
    <definedName name="wrn.forecastROIC._4" hidden="1">{#N/A,#N/A,FALSE,"model"}</definedName>
    <definedName name="wrn.forecastROIC._5" hidden="1">{#N/A,#N/A,FALSE,"model"}</definedName>
    <definedName name="wrn.forecastROIC2" hidden="1">{#N/A,#N/A,FALSE,"model"}</definedName>
    <definedName name="wrn.forecastROIC2_1" hidden="1">{#N/A,#N/A,FALSE,"model"}</definedName>
    <definedName name="wrn.forecastROIC2_2" hidden="1">{#N/A,#N/A,FALSE,"model"}</definedName>
    <definedName name="wrn.forecastROIC2_3" hidden="1">{#N/A,#N/A,FALSE,"model"}</definedName>
    <definedName name="wrn.forecastROIC2_4" hidden="1">{#N/A,#N/A,FALSE,"model"}</definedName>
    <definedName name="wrn.forecastROIC2_5" hidden="1">{#N/A,#N/A,FALSE,"model"}</definedName>
    <definedName name="wrn.Friendly." hidden="1">{#N/A,#N/A,TRUE,"Julio";#N/A,#N/A,TRUE,"Agosto";#N/A,#N/A,TRUE,"BHCo";#N/A,#N/A,TRUE,"Abril";#N/A,#N/A,TRUE,"Pro Forma"}</definedName>
    <definedName name="wrn.Friendly._1" hidden="1">{#N/A,#N/A,TRUE,"Julio";#N/A,#N/A,TRUE,"Agosto";#N/A,#N/A,TRUE,"BHCo";#N/A,#N/A,TRUE,"Abril";#N/A,#N/A,TRUE,"Pro Forma"}</definedName>
    <definedName name="wrn.Friendly._2" hidden="1">{#N/A,#N/A,TRUE,"Julio";#N/A,#N/A,TRUE,"Agosto";#N/A,#N/A,TRUE,"BHCo";#N/A,#N/A,TRUE,"Abril";#N/A,#N/A,TRUE,"Pro Forma"}</definedName>
    <definedName name="wrn.Friendly._3" hidden="1">{#N/A,#N/A,TRUE,"Julio";#N/A,#N/A,TRUE,"Agosto";#N/A,#N/A,TRUE,"BHCo";#N/A,#N/A,TRUE,"Abril";#N/A,#N/A,TRUE,"Pro Forma"}</definedName>
    <definedName name="wrn.Friendly._4" hidden="1">{#N/A,#N/A,TRUE,"Julio";#N/A,#N/A,TRUE,"Agosto";#N/A,#N/A,TRUE,"BHCo";#N/A,#N/A,TRUE,"Abril";#N/A,#N/A,TRUE,"Pro Forma"}</definedName>
    <definedName name="wrn.Friendly._5" hidden="1">{#N/A,#N/A,TRUE,"Julio";#N/A,#N/A,TRUE,"Agosto";#N/A,#N/A,TRUE,"BHCo";#N/A,#N/A,TRUE,"Abril";#N/A,#N/A,TRUE,"Pro Forma"}</definedName>
    <definedName name="wrn.FS一括印刷." hidden="1">{"FS-北海道",#N/A,TRUE,"北海道";"FS-東北",#N/A,TRUE,"東北";"FS-東海",#N/A,TRUE,"東海";"FS-北陸",#N/A,TRUE,"北陸";"FS-関西",#N/A,TRUE,"関西";"FS-中国",#N/A,TRUE,"中国";"FS-四国",#N/A,TRUE,"四国";"FS-九州",#N/A,TRUE,"九州";"FS-連結",#N/A,TRUE,"連結"}</definedName>
    <definedName name="wrn.Full._.Model." hidden="1">{#N/A,#N/A,TRUE,"Cover sheet";#N/A,#N/A,TRUE,"DCF analysis";#N/A,#N/A,TRUE,"WACC calculation"}</definedName>
    <definedName name="wrn.Full._.Model._1" hidden="1">{#N/A,#N/A,TRUE,"Cover sheet";#N/A,#N/A,TRUE,"DCF analysis";#N/A,#N/A,TRUE,"WACC calculation"}</definedName>
    <definedName name="wrn.Full._.Model._2" hidden="1">{#N/A,#N/A,TRUE,"Cover sheet";#N/A,#N/A,TRUE,"DCF analysis";#N/A,#N/A,TRUE,"WACC calculation"}</definedName>
    <definedName name="wrn.Full._.Model._3" hidden="1">{#N/A,#N/A,TRUE,"Cover sheet";#N/A,#N/A,TRUE,"DCF analysis";#N/A,#N/A,TRUE,"WACC calculation"}</definedName>
    <definedName name="wrn.Full._.Model._4" hidden="1">{#N/A,#N/A,TRUE,"Cover sheet";#N/A,#N/A,TRUE,"DCF analysis";#N/A,#N/A,TRUE,"WACC calculation"}</definedName>
    <definedName name="wrn.Full._.Model._5" hidden="1">{#N/A,#N/A,TRUE,"Cover sheet";#N/A,#N/A,TRUE,"DCF analysis";#N/A,#N/A,TRUE,"WACC calculation"}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GER." hidden="1">{"capa A",#N/A,TRUE,"capa (2)";"indices",#N/A,TRUE,"índices bal (2)";"organo1",#N/A,TRUE,"organo";"bal A",#N/A,TRUE,"bal A";"RES 06",#N/A,TRUE,"resultado A";"BAL ANAL A",#N/A,TRUE,"B.analítico B (2)";"resultado 05 analítico",#N/A,TRUE,"mês a mês";"EBITDA06A",#N/A,TRUE,"ebitda A";"perfil a1",#N/A,TRUE,"perfil A";"despesas A",#N/A,TRUE,"despesa A";"análise LB6",#N/A,TRUE,"análise";"PERMANENTE",#N/A,TRUE,"permanente A";"MUTAÇÃO",#N/A,TRUE,"mutação A (2)";"prod6",#N/A,TRUE,"produção";"VOLUME A1",#N/A,TRUE,"volume A";"VOLUME A3",#N/A,TRUE,"volume A3";"VOLUME A2",#N/A,TRUE,"volume A2";"rec3",#N/A,TRUE,"receita A2";"MIX06A",#N/A,TRUE,"mix A";"LB2002 R$",#N/A,TRUE,"lb2002-R$";"LB2002 U$",#N/A,TRUE,"lb2002-U$";"LB2001 R$",#N/A,TRUE,"lb2001-R$";"LB2001 U$",#N/A,TRUE,"lb2001-U$"}</definedName>
    <definedName name="wrn.GER._.MINI." hidden="1">{"capa A",#N/A,TRUE,"capa (2)";"bal A",#N/A,TRUE,"bal A";"RES 06",#N/A,TRUE,"resultado A";"BAL ANAL A",#N/A,TRUE,"B.analítico B (2)";"resultado 06 analítico",#N/A,TRUE,"mês a mês";"EBITDA06A",#N/A,TRUE,"ebitda A";"análise LB6",#N/A,TRUE,"análise";"perfil a1",#N/A,TRUE,"perfil A";"despesas A",#N/A,TRUE,"despesa A";"PERMANENTE",#N/A,TRUE,"permanente A";"MUTAÇÃO",#N/A,TRUE,"mutação A (2)";"prod6",#N/A,TRUE,"produção";"VOLUME A1",#N/A,TRUE,"volume A";"VOLUME A3",#N/A,TRUE,"volume A3";"VOLA2",#N/A,TRUE,"volume A2";"rec3",#N/A,TRUE,"receita A2";"capa B",#N/A,TRUE,"capa (3)";"BAL B",#N/A,TRUE,"bal B";"RES B 06",#N/A,TRUE,"resultado B";"EBITDA B 06",#N/A,TRUE,"ebitda B"}</definedName>
    <definedName name="wrn.GER._.MINI._1" hidden="1">{"capa A",#N/A,TRUE,"capa (2)";"bal A",#N/A,TRUE,"bal A";"RES 06",#N/A,TRUE,"resultado A";"BAL ANAL A",#N/A,TRUE,"B.analítico B (2)";"resultado 06 analítico",#N/A,TRUE,"mês a mês";"EBITDA06A",#N/A,TRUE,"ebitda A";"análise LB6",#N/A,TRUE,"análise";"perfil a1",#N/A,TRUE,"perfil A";"despesas A",#N/A,TRUE,"despesa A";"PERMANENTE",#N/A,TRUE,"permanente A";"MUTAÇÃO",#N/A,TRUE,"mutação A (2)";"prod6",#N/A,TRUE,"produção";"VOLUME A1",#N/A,TRUE,"volume A";"VOLUME A3",#N/A,TRUE,"volume A3";"VOLA2",#N/A,TRUE,"volume A2";"rec3",#N/A,TRUE,"receita A2";"capa B",#N/A,TRUE,"capa (3)";"BAL B",#N/A,TRUE,"bal B";"RES B 06",#N/A,TRUE,"resultado B";"EBITDA B 06",#N/A,TRUE,"ebitda B"}</definedName>
    <definedName name="wrn.GER._.MINI._2" hidden="1">{"capa A",#N/A,TRUE,"capa (2)";"bal A",#N/A,TRUE,"bal A";"RES 06",#N/A,TRUE,"resultado A";"BAL ANAL A",#N/A,TRUE,"B.analítico B (2)";"resultado 06 analítico",#N/A,TRUE,"mês a mês";"EBITDA06A",#N/A,TRUE,"ebitda A";"análise LB6",#N/A,TRUE,"análise";"perfil a1",#N/A,TRUE,"perfil A";"despesas A",#N/A,TRUE,"despesa A";"PERMANENTE",#N/A,TRUE,"permanente A";"MUTAÇÃO",#N/A,TRUE,"mutação A (2)";"prod6",#N/A,TRUE,"produção";"VOLUME A1",#N/A,TRUE,"volume A";"VOLUME A3",#N/A,TRUE,"volume A3";"VOLA2",#N/A,TRUE,"volume A2";"rec3",#N/A,TRUE,"receita A2";"capa B",#N/A,TRUE,"capa (3)";"BAL B",#N/A,TRUE,"bal B";"RES B 06",#N/A,TRUE,"resultado B";"EBITDA B 06",#N/A,TRUE,"ebitda B"}</definedName>
    <definedName name="wrn.GER._.MINI._3" hidden="1">{"capa A",#N/A,TRUE,"capa (2)";"bal A",#N/A,TRUE,"bal A";"RES 06",#N/A,TRUE,"resultado A";"BAL ANAL A",#N/A,TRUE,"B.analítico B (2)";"resultado 06 analítico",#N/A,TRUE,"mês a mês";"EBITDA06A",#N/A,TRUE,"ebitda A";"análise LB6",#N/A,TRUE,"análise";"perfil a1",#N/A,TRUE,"perfil A";"despesas A",#N/A,TRUE,"despesa A";"PERMANENTE",#N/A,TRUE,"permanente A";"MUTAÇÃO",#N/A,TRUE,"mutação A (2)";"prod6",#N/A,TRUE,"produção";"VOLUME A1",#N/A,TRUE,"volume A";"VOLUME A3",#N/A,TRUE,"volume A3";"VOLA2",#N/A,TRUE,"volume A2";"rec3",#N/A,TRUE,"receita A2";"capa B",#N/A,TRUE,"capa (3)";"BAL B",#N/A,TRUE,"bal B";"RES B 06",#N/A,TRUE,"resultado B";"EBITDA B 06",#N/A,TRUE,"ebitda B"}</definedName>
    <definedName name="wrn.GER._.MINI._4" hidden="1">{"capa A",#N/A,TRUE,"capa (2)";"bal A",#N/A,TRUE,"bal A";"RES 06",#N/A,TRUE,"resultado A";"BAL ANAL A",#N/A,TRUE,"B.analítico B (2)";"resultado 06 analítico",#N/A,TRUE,"mês a mês";"EBITDA06A",#N/A,TRUE,"ebitda A";"análise LB6",#N/A,TRUE,"análise";"perfil a1",#N/A,TRUE,"perfil A";"despesas A",#N/A,TRUE,"despesa A";"PERMANENTE",#N/A,TRUE,"permanente A";"MUTAÇÃO",#N/A,TRUE,"mutação A (2)";"prod6",#N/A,TRUE,"produção";"VOLUME A1",#N/A,TRUE,"volume A";"VOLUME A3",#N/A,TRUE,"volume A3";"VOLA2",#N/A,TRUE,"volume A2";"rec3",#N/A,TRUE,"receita A2";"capa B",#N/A,TRUE,"capa (3)";"BAL B",#N/A,TRUE,"bal B";"RES B 06",#N/A,TRUE,"resultado B";"EBITDA B 06",#N/A,TRUE,"ebitda B"}</definedName>
    <definedName name="wrn.GER._.MINI._5" hidden="1">{"capa A",#N/A,TRUE,"capa (2)";"bal A",#N/A,TRUE,"bal A";"RES 06",#N/A,TRUE,"resultado A";"BAL ANAL A",#N/A,TRUE,"B.analítico B (2)";"resultado 06 analítico",#N/A,TRUE,"mês a mês";"EBITDA06A",#N/A,TRUE,"ebitda A";"análise LB6",#N/A,TRUE,"análise";"perfil a1",#N/A,TRUE,"perfil A";"despesas A",#N/A,TRUE,"despesa A";"PERMANENTE",#N/A,TRUE,"permanente A";"MUTAÇÃO",#N/A,TRUE,"mutação A (2)";"prod6",#N/A,TRUE,"produção";"VOLUME A1",#N/A,TRUE,"volume A";"VOLUME A3",#N/A,TRUE,"volume A3";"VOLA2",#N/A,TRUE,"volume A2";"rec3",#N/A,TRUE,"receita A2";"capa B",#N/A,TRUE,"capa (3)";"BAL B",#N/A,TRUE,"bal B";"RES B 06",#N/A,TRUE,"resultado B";"EBITDA B 06",#N/A,TRUE,"ebitda B"}</definedName>
    <definedName name="wrn.GER._1" hidden="1">{"capa A",#N/A,TRUE,"capa (2)";"indices",#N/A,TRUE,"índices bal (2)";"organo1",#N/A,TRUE,"organo";"bal A",#N/A,TRUE,"bal A";"RES 06",#N/A,TRUE,"resultado A";"BAL ANAL A",#N/A,TRUE,"B.analítico B (2)";"resultado 05 analítico",#N/A,TRUE,"mês a mês";"EBITDA06A",#N/A,TRUE,"ebitda A";"perfil a1",#N/A,TRUE,"perfil A";"despesas A",#N/A,TRUE,"despesa A";"análise LB6",#N/A,TRUE,"análise";"PERMANENTE",#N/A,TRUE,"permanente A";"MUTAÇÃO",#N/A,TRUE,"mutação A (2)";"prod6",#N/A,TRUE,"produção";"VOLUME A1",#N/A,TRUE,"volume A";"VOLUME A3",#N/A,TRUE,"volume A3";"VOLUME A2",#N/A,TRUE,"volume A2";"rec3",#N/A,TRUE,"receita A2";"MIX06A",#N/A,TRUE,"mix A";"LB2002 R$",#N/A,TRUE,"lb2002-R$";"LB2002 U$",#N/A,TRUE,"lb2002-U$";"LB2001 R$",#N/A,TRUE,"lb2001-R$";"LB2001 U$",#N/A,TRUE,"lb2001-U$"}</definedName>
    <definedName name="wrn.GER._2" hidden="1">{"capa A",#N/A,TRUE,"capa (2)";"indices",#N/A,TRUE,"índices bal (2)";"organo1",#N/A,TRUE,"organo";"bal A",#N/A,TRUE,"bal A";"RES 06",#N/A,TRUE,"resultado A";"BAL ANAL A",#N/A,TRUE,"B.analítico B (2)";"resultado 05 analítico",#N/A,TRUE,"mês a mês";"EBITDA06A",#N/A,TRUE,"ebitda A";"perfil a1",#N/A,TRUE,"perfil A";"despesas A",#N/A,TRUE,"despesa A";"análise LB6",#N/A,TRUE,"análise";"PERMANENTE",#N/A,TRUE,"permanente A";"MUTAÇÃO",#N/A,TRUE,"mutação A (2)";"prod6",#N/A,TRUE,"produção";"VOLUME A1",#N/A,TRUE,"volume A";"VOLUME A3",#N/A,TRUE,"volume A3";"VOLUME A2",#N/A,TRUE,"volume A2";"rec3",#N/A,TRUE,"receita A2";"MIX06A",#N/A,TRUE,"mix A";"LB2002 R$",#N/A,TRUE,"lb2002-R$";"LB2002 U$",#N/A,TRUE,"lb2002-U$";"LB2001 R$",#N/A,TRUE,"lb2001-R$";"LB2001 U$",#N/A,TRUE,"lb2001-U$"}</definedName>
    <definedName name="wrn.GER._3" hidden="1">{"capa A",#N/A,TRUE,"capa (2)";"indices",#N/A,TRUE,"índices bal (2)";"organo1",#N/A,TRUE,"organo";"bal A",#N/A,TRUE,"bal A";"RES 06",#N/A,TRUE,"resultado A";"BAL ANAL A",#N/A,TRUE,"B.analítico B (2)";"resultado 05 analítico",#N/A,TRUE,"mês a mês";"EBITDA06A",#N/A,TRUE,"ebitda A";"perfil a1",#N/A,TRUE,"perfil A";"despesas A",#N/A,TRUE,"despesa A";"análise LB6",#N/A,TRUE,"análise";"PERMANENTE",#N/A,TRUE,"permanente A";"MUTAÇÃO",#N/A,TRUE,"mutação A (2)";"prod6",#N/A,TRUE,"produção";"VOLUME A1",#N/A,TRUE,"volume A";"VOLUME A3",#N/A,TRUE,"volume A3";"VOLUME A2",#N/A,TRUE,"volume A2";"rec3",#N/A,TRUE,"receita A2";"MIX06A",#N/A,TRUE,"mix A";"LB2002 R$",#N/A,TRUE,"lb2002-R$";"LB2002 U$",#N/A,TRUE,"lb2002-U$";"LB2001 R$",#N/A,TRUE,"lb2001-R$";"LB2001 U$",#N/A,TRUE,"lb2001-U$"}</definedName>
    <definedName name="wrn.GER._4" hidden="1">{"capa A",#N/A,TRUE,"capa (2)";"indices",#N/A,TRUE,"índices bal (2)";"organo1",#N/A,TRUE,"organo";"bal A",#N/A,TRUE,"bal A";"RES 06",#N/A,TRUE,"resultado A";"BAL ANAL A",#N/A,TRUE,"B.analítico B (2)";"resultado 05 analítico",#N/A,TRUE,"mês a mês";"EBITDA06A",#N/A,TRUE,"ebitda A";"perfil a1",#N/A,TRUE,"perfil A";"despesas A",#N/A,TRUE,"despesa A";"análise LB6",#N/A,TRUE,"análise";"PERMANENTE",#N/A,TRUE,"permanente A";"MUTAÇÃO",#N/A,TRUE,"mutação A (2)";"prod6",#N/A,TRUE,"produção";"VOLUME A1",#N/A,TRUE,"volume A";"VOLUME A3",#N/A,TRUE,"volume A3";"VOLUME A2",#N/A,TRUE,"volume A2";"rec3",#N/A,TRUE,"receita A2";"MIX06A",#N/A,TRUE,"mix A";"LB2002 R$",#N/A,TRUE,"lb2002-R$";"LB2002 U$",#N/A,TRUE,"lb2002-U$";"LB2001 R$",#N/A,TRUE,"lb2001-R$";"LB2001 U$",#N/A,TRUE,"lb2001-U$"}</definedName>
    <definedName name="wrn.GER._5" hidden="1">{"capa A",#N/A,TRUE,"capa (2)";"indices",#N/A,TRUE,"índices bal (2)";"organo1",#N/A,TRUE,"organo";"bal A",#N/A,TRUE,"bal A";"RES 06",#N/A,TRUE,"resultado A";"BAL ANAL A",#N/A,TRUE,"B.analítico B (2)";"resultado 05 analítico",#N/A,TRUE,"mês a mês";"EBITDA06A",#N/A,TRUE,"ebitda A";"perfil a1",#N/A,TRUE,"perfil A";"despesas A",#N/A,TRUE,"despesa A";"análise LB6",#N/A,TRUE,"análise";"PERMANENTE",#N/A,TRUE,"permanente A";"MUTAÇÃO",#N/A,TRUE,"mutação A (2)";"prod6",#N/A,TRUE,"produção";"VOLUME A1",#N/A,TRUE,"volume A";"VOLUME A3",#N/A,TRUE,"volume A3";"VOLUME A2",#N/A,TRUE,"volume A2";"rec3",#N/A,TRUE,"receita A2";"MIX06A",#N/A,TRUE,"mix A";"LB2002 R$",#N/A,TRUE,"lb2002-R$";"LB2002 U$",#N/A,TRUE,"lb2002-U$";"LB2001 R$",#N/A,TRUE,"lb2001-R$";"LB2001 U$",#N/A,TRUE,"lb2001-U$"}</definedName>
    <definedName name="wrn.GERENCIAL._.01." hidden="1">{"CAPA GERENCIAL&amp;DIRETORIA",#N/A,TRUE,"capa (2)";"CAPITAL 2002",#N/A,TRUE,"capital (2)";"INDICES2002",#N/A,TRUE,"índices bal (2)";"BAL(B)2002",#N/A,TRUE,"BAL B (2)";"BANAL(B)2002",#N/A,TRUE,"B.analítico B (2)";"RESULTADO 01",#N/A,TRUE,"resultado";"RESULTADO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01",#N/A,TRUE,"produção";"ESTOQUEPA 01",#N/A,TRUE,"estoque pa";"VOLUME 01",#N/A,TRUE,"volume";"MIX 01",#N/A,TRUE,"mix";"ESTOQUE PA(2)2002",#N/A,TRUE,"estoque pa (2)";"PREÇOS 01",#N/A,TRUE,"preços";"ANALISE 01",#N/A,TRUE,"análise";"LB2002",#N/A,TRUE,"lb2002";"DESPESAS2002",#N/A,TRUE,"Desp2002";"FINANCEIRAS 01",#N/A,TRUE,"financeiras";"EBITDA 01",#N/A,TRUE,"ebitda";"FLUXO(B)2002",#N/A,TRUE,"FLUXO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1._1" hidden="1">{"CAPA GERENCIAL&amp;DIRETORIA",#N/A,TRUE,"capa (2)";"CAPITAL 2002",#N/A,TRUE,"capital (2)";"INDICES2002",#N/A,TRUE,"índices bal (2)";"BAL(B)2002",#N/A,TRUE,"BAL B (2)";"BANAL(B)2002",#N/A,TRUE,"B.analítico B (2)";"RESULTADO 01",#N/A,TRUE,"resultado";"RESULTADO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01",#N/A,TRUE,"produção";"ESTOQUEPA 01",#N/A,TRUE,"estoque pa";"VOLUME 01",#N/A,TRUE,"volume";"MIX 01",#N/A,TRUE,"mix";"ESTOQUE PA(2)2002",#N/A,TRUE,"estoque pa (2)";"PREÇOS 01",#N/A,TRUE,"preços";"ANALISE 01",#N/A,TRUE,"análise";"LB2002",#N/A,TRUE,"lb2002";"DESPESAS2002",#N/A,TRUE,"Desp2002";"FINANCEIRAS 01",#N/A,TRUE,"financeiras";"EBITDA 01",#N/A,TRUE,"ebitda";"FLUXO(B)2002",#N/A,TRUE,"FLUXO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1._2" hidden="1">{"CAPA GERENCIAL&amp;DIRETORIA",#N/A,TRUE,"capa (2)";"CAPITAL 2002",#N/A,TRUE,"capital (2)";"INDICES2002",#N/A,TRUE,"índices bal (2)";"BAL(B)2002",#N/A,TRUE,"BAL B (2)";"BANAL(B)2002",#N/A,TRUE,"B.analítico B (2)";"RESULTADO 01",#N/A,TRUE,"resultado";"RESULTADO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01",#N/A,TRUE,"produção";"ESTOQUEPA 01",#N/A,TRUE,"estoque pa";"VOLUME 01",#N/A,TRUE,"volume";"MIX 01",#N/A,TRUE,"mix";"ESTOQUE PA(2)2002",#N/A,TRUE,"estoque pa (2)";"PREÇOS 01",#N/A,TRUE,"preços";"ANALISE 01",#N/A,TRUE,"análise";"LB2002",#N/A,TRUE,"lb2002";"DESPESAS2002",#N/A,TRUE,"Desp2002";"FINANCEIRAS 01",#N/A,TRUE,"financeiras";"EBITDA 01",#N/A,TRUE,"ebitda";"FLUXO(B)2002",#N/A,TRUE,"FLUXO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1._3" hidden="1">{"CAPA GERENCIAL&amp;DIRETORIA",#N/A,TRUE,"capa (2)";"CAPITAL 2002",#N/A,TRUE,"capital (2)";"INDICES2002",#N/A,TRUE,"índices bal (2)";"BAL(B)2002",#N/A,TRUE,"BAL B (2)";"BANAL(B)2002",#N/A,TRUE,"B.analítico B (2)";"RESULTADO 01",#N/A,TRUE,"resultado";"RESULTADO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01",#N/A,TRUE,"produção";"ESTOQUEPA 01",#N/A,TRUE,"estoque pa";"VOLUME 01",#N/A,TRUE,"volume";"MIX 01",#N/A,TRUE,"mix";"ESTOQUE PA(2)2002",#N/A,TRUE,"estoque pa (2)";"PREÇOS 01",#N/A,TRUE,"preços";"ANALISE 01",#N/A,TRUE,"análise";"LB2002",#N/A,TRUE,"lb2002";"DESPESAS2002",#N/A,TRUE,"Desp2002";"FINANCEIRAS 01",#N/A,TRUE,"financeiras";"EBITDA 01",#N/A,TRUE,"ebitda";"FLUXO(B)2002",#N/A,TRUE,"FLUXO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1._4" hidden="1">{"CAPA GERENCIAL&amp;DIRETORIA",#N/A,TRUE,"capa (2)";"CAPITAL 2002",#N/A,TRUE,"capital (2)";"INDICES2002",#N/A,TRUE,"índices bal (2)";"BAL(B)2002",#N/A,TRUE,"BAL B (2)";"BANAL(B)2002",#N/A,TRUE,"B.analítico B (2)";"RESULTADO 01",#N/A,TRUE,"resultado";"RESULTADO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01",#N/A,TRUE,"produção";"ESTOQUEPA 01",#N/A,TRUE,"estoque pa";"VOLUME 01",#N/A,TRUE,"volume";"MIX 01",#N/A,TRUE,"mix";"ESTOQUE PA(2)2002",#N/A,TRUE,"estoque pa (2)";"PREÇOS 01",#N/A,TRUE,"preços";"ANALISE 01",#N/A,TRUE,"análise";"LB2002",#N/A,TRUE,"lb2002";"DESPESAS2002",#N/A,TRUE,"Desp2002";"FINANCEIRAS 01",#N/A,TRUE,"financeiras";"EBITDA 01",#N/A,TRUE,"ebitda";"FLUXO(B)2002",#N/A,TRUE,"FLUXO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1._5" hidden="1">{"CAPA GERENCIAL&amp;DIRETORIA",#N/A,TRUE,"capa (2)";"CAPITAL 2002",#N/A,TRUE,"capital (2)";"INDICES2002",#N/A,TRUE,"índices bal (2)";"BAL(B)2002",#N/A,TRUE,"BAL B (2)";"BANAL(B)2002",#N/A,TRUE,"B.analítico B (2)";"RESULTADO 01",#N/A,TRUE,"resultado";"RESULTADO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01",#N/A,TRUE,"produção";"ESTOQUEPA 01",#N/A,TRUE,"estoque pa";"VOLUME 01",#N/A,TRUE,"volume";"MIX 01",#N/A,TRUE,"mix";"ESTOQUE PA(2)2002",#N/A,TRUE,"estoque pa (2)";"PREÇOS 01",#N/A,TRUE,"preços";"ANALISE 01",#N/A,TRUE,"análise";"LB2002",#N/A,TRUE,"lb2002";"DESPESAS2002",#N/A,TRUE,"Desp2002";"FINANCEIRAS 01",#N/A,TRUE,"financeiras";"EBITDA 01",#N/A,TRUE,"ebitda";"FLUXO(B)2002",#N/A,TRUE,"FLUXO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2." hidden="1">{"CAPA GERENCIAL&amp;DIRETORIA",#N/A,TRUE,"capa (2)";"CAPITAL 2002",#N/A,TRUE,"capital (2)";"INDICES2002",#N/A,TRUE,"índices bal (2)";"BAL(B)2002",#N/A,TRUE,"BAL B (2)";"BANAL(B)2002",#N/A,TRUE,"B.analítico B (2)";"RESULTADO 02",#N/A,TRUE,"resultado";"RESULTADO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02",#N/A,TRUE,"produção";"ESTOQUEPA 02",#N/A,TRUE,"estoque pa";"VOLUME 02",#N/A,TRUE,"volume";"MIX 02",#N/A,TRUE,"mix";"ESTOQUE PA(2)2002",#N/A,TRUE,"estoque pa (2)";"PREÇOS 02",#N/A,TRUE,"preços";"ANALISE 02",#N/A,TRUE,"análise";"LB2002",#N/A,TRUE,"lb2002";"DESPESAS2002",#N/A,TRUE,"Desp2002";"FINANCEIRAS 02",#N/A,TRUE,"financeiras";"EBITDA 02",#N/A,TRUE,"ebitda";"FLUXO(B)2002",#N/A,TRUE,"FLUXO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2._1" hidden="1">{"CAPA GERENCIAL&amp;DIRETORIA",#N/A,TRUE,"capa (2)";"CAPITAL 2002",#N/A,TRUE,"capital (2)";"INDICES2002",#N/A,TRUE,"índices bal (2)";"BAL(B)2002",#N/A,TRUE,"BAL B (2)";"BANAL(B)2002",#N/A,TRUE,"B.analítico B (2)";"RESULTADO 02",#N/A,TRUE,"resultado";"RESULTADO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02",#N/A,TRUE,"produção";"ESTOQUEPA 02",#N/A,TRUE,"estoque pa";"VOLUME 02",#N/A,TRUE,"volume";"MIX 02",#N/A,TRUE,"mix";"ESTOQUE PA(2)2002",#N/A,TRUE,"estoque pa (2)";"PREÇOS 02",#N/A,TRUE,"preços";"ANALISE 02",#N/A,TRUE,"análise";"LB2002",#N/A,TRUE,"lb2002";"DESPESAS2002",#N/A,TRUE,"Desp2002";"FINANCEIRAS 02",#N/A,TRUE,"financeiras";"EBITDA 02",#N/A,TRUE,"ebitda";"FLUXO(B)2002",#N/A,TRUE,"FLUXO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2._2" hidden="1">{"CAPA GERENCIAL&amp;DIRETORIA",#N/A,TRUE,"capa (2)";"CAPITAL 2002",#N/A,TRUE,"capital (2)";"INDICES2002",#N/A,TRUE,"índices bal (2)";"BAL(B)2002",#N/A,TRUE,"BAL B (2)";"BANAL(B)2002",#N/A,TRUE,"B.analítico B (2)";"RESULTADO 02",#N/A,TRUE,"resultado";"RESULTADO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02",#N/A,TRUE,"produção";"ESTOQUEPA 02",#N/A,TRUE,"estoque pa";"VOLUME 02",#N/A,TRUE,"volume";"MIX 02",#N/A,TRUE,"mix";"ESTOQUE PA(2)2002",#N/A,TRUE,"estoque pa (2)";"PREÇOS 02",#N/A,TRUE,"preços";"ANALISE 02",#N/A,TRUE,"análise";"LB2002",#N/A,TRUE,"lb2002";"DESPESAS2002",#N/A,TRUE,"Desp2002";"FINANCEIRAS 02",#N/A,TRUE,"financeiras";"EBITDA 02",#N/A,TRUE,"ebitda";"FLUXO(B)2002",#N/A,TRUE,"FLUXO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2._3" hidden="1">{"CAPA GERENCIAL&amp;DIRETORIA",#N/A,TRUE,"capa (2)";"CAPITAL 2002",#N/A,TRUE,"capital (2)";"INDICES2002",#N/A,TRUE,"índices bal (2)";"BAL(B)2002",#N/A,TRUE,"BAL B (2)";"BANAL(B)2002",#N/A,TRUE,"B.analítico B (2)";"RESULTADO 02",#N/A,TRUE,"resultado";"RESULTADO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02",#N/A,TRUE,"produção";"ESTOQUEPA 02",#N/A,TRUE,"estoque pa";"VOLUME 02",#N/A,TRUE,"volume";"MIX 02",#N/A,TRUE,"mix";"ESTOQUE PA(2)2002",#N/A,TRUE,"estoque pa (2)";"PREÇOS 02",#N/A,TRUE,"preços";"ANALISE 02",#N/A,TRUE,"análise";"LB2002",#N/A,TRUE,"lb2002";"DESPESAS2002",#N/A,TRUE,"Desp2002";"FINANCEIRAS 02",#N/A,TRUE,"financeiras";"EBITDA 02",#N/A,TRUE,"ebitda";"FLUXO(B)2002",#N/A,TRUE,"FLUXO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2._4" hidden="1">{"CAPA GERENCIAL&amp;DIRETORIA",#N/A,TRUE,"capa (2)";"CAPITAL 2002",#N/A,TRUE,"capital (2)";"INDICES2002",#N/A,TRUE,"índices bal (2)";"BAL(B)2002",#N/A,TRUE,"BAL B (2)";"BANAL(B)2002",#N/A,TRUE,"B.analítico B (2)";"RESULTADO 02",#N/A,TRUE,"resultado";"RESULTADO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02",#N/A,TRUE,"produção";"ESTOQUEPA 02",#N/A,TRUE,"estoque pa";"VOLUME 02",#N/A,TRUE,"volume";"MIX 02",#N/A,TRUE,"mix";"ESTOQUE PA(2)2002",#N/A,TRUE,"estoque pa (2)";"PREÇOS 02",#N/A,TRUE,"preços";"ANALISE 02",#N/A,TRUE,"análise";"LB2002",#N/A,TRUE,"lb2002";"DESPESAS2002",#N/A,TRUE,"Desp2002";"FINANCEIRAS 02",#N/A,TRUE,"financeiras";"EBITDA 02",#N/A,TRUE,"ebitda";"FLUXO(B)2002",#N/A,TRUE,"FLUXO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2._5" hidden="1">{"CAPA GERENCIAL&amp;DIRETORIA",#N/A,TRUE,"capa (2)";"CAPITAL 2002",#N/A,TRUE,"capital (2)";"INDICES2002",#N/A,TRUE,"índices bal (2)";"BAL(B)2002",#N/A,TRUE,"BAL B (2)";"BANAL(B)2002",#N/A,TRUE,"B.analítico B (2)";"RESULTADO 02",#N/A,TRUE,"resultado";"RESULTADO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02",#N/A,TRUE,"produção";"ESTOQUEPA 02",#N/A,TRUE,"estoque pa";"VOLUME 02",#N/A,TRUE,"volume";"MIX 02",#N/A,TRUE,"mix";"ESTOQUE PA(2)2002",#N/A,TRUE,"estoque pa (2)";"PREÇOS 02",#N/A,TRUE,"preços";"ANALISE 02",#N/A,TRUE,"análise";"LB2002",#N/A,TRUE,"lb2002";"DESPESAS2002",#N/A,TRUE,"Desp2002";"FINANCEIRAS 02",#N/A,TRUE,"financeiras";"EBITDA 02",#N/A,TRUE,"ebitda";"FLUXO(B)2002",#N/A,TRUE,"FLUXO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3." hidden="1">{"CAPAGERENCIAL&amp;DIRETORIA",#N/A,TRUE,"capa (2)";"CAPITAL 2002",#N/A,TRUE,"capital (2)";"INDICES2002",#N/A,TRUE,"índices bal (2)";"BAL(B)2002",#N/A,TRUE,"BAL B (2)";"BANAL(B)2002",#N/A,TRUE,"B.analítico B (2)";"RESULTADO 03",#N/A,TRUE,"resultado";"RESULTADO mes a mes (B)2002",#N/A,TRUE,"resultado";"ESTOQUE(B)2002",#N/A,TRUE,"mutação B (2)";"DOAR(B)2002",#N/A,TRUE,"DOAR B (2)";"ESTOQUE(B)2002",#N/A,TRUE,"estoque";"ESTOQUEANALITICO(B)2002",#N/A,TRUE,"estoque";"PERMANENTE(B)2002",#N/A,TRUE,"permanente B (2)";"PERFIL(B)2002",#N/A,TRUE,"PERFIL B (2)";"PROVISÕES2002",#N/A,TRUE,"prov-contas a receber";"CAPA ANÁLISE",#N/A,TRUE,"capa (2)";"PRODUÇÃO 03",#N/A,TRUE,"produção";"ESTOQUEPA 03",#N/A,TRUE,"estoque pa";"VOLUME 03",#N/A,TRUE,"volume";"MIX 03",#N/A,TRUE,"mix";"ESTOQUE PA(2)2002",#N/A,TRUE,"estoque pa (2)";"PREÇOS 03",#N/A,TRUE,"preços";"ANALISE 03",#N/A,TRUE,"análise";"LB2002",#N/A,TRUE,"lb2002";"DESPESAS2002",#N/A,TRUE,"Desp2001-02";"FINANCEIRAS 03",#N/A,TRUE,"financeiras";"EBITDA 03",#N/A,TRUE,"ebitda";"FLUXO(B)2002",#N/A,TRUE,"FLUXO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3._1" hidden="1">{"CAPAGERENCIAL&amp;DIRETORIA",#N/A,TRUE,"capa (2)";"CAPITAL 2002",#N/A,TRUE,"capital (2)";"INDICES2002",#N/A,TRUE,"índices bal (2)";"BAL(B)2002",#N/A,TRUE,"BAL B (2)";"BANAL(B)2002",#N/A,TRUE,"B.analítico B (2)";"RESULTADO 03",#N/A,TRUE,"resultado";"RESULTADO mes a mes (B)2002",#N/A,TRUE,"resultado";"ESTOQUE(B)2002",#N/A,TRUE,"mutação B (2)";"DOAR(B)2002",#N/A,TRUE,"DOAR B (2)";"ESTOQUE(B)2002",#N/A,TRUE,"estoque";"ESTOQUEANALITICO(B)2002",#N/A,TRUE,"estoque";"PERMANENTE(B)2002",#N/A,TRUE,"permanente B (2)";"PERFIL(B)2002",#N/A,TRUE,"PERFIL B (2)";"PROVISÕES2002",#N/A,TRUE,"prov-contas a receber";"CAPA ANÁLISE",#N/A,TRUE,"capa (2)";"PRODUÇÃO 03",#N/A,TRUE,"produção";"ESTOQUEPA 03",#N/A,TRUE,"estoque pa";"VOLUME 03",#N/A,TRUE,"volume";"MIX 03",#N/A,TRUE,"mix";"ESTOQUE PA(2)2002",#N/A,TRUE,"estoque pa (2)";"PREÇOS 03",#N/A,TRUE,"preços";"ANALISE 03",#N/A,TRUE,"análise";"LB2002",#N/A,TRUE,"lb2002";"DESPESAS2002",#N/A,TRUE,"Desp2001-02";"FINANCEIRAS 03",#N/A,TRUE,"financeiras";"EBITDA 03",#N/A,TRUE,"ebitda";"FLUXO(B)2002",#N/A,TRUE,"FLUXO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3._2" hidden="1">{"CAPAGERENCIAL&amp;DIRETORIA",#N/A,TRUE,"capa (2)";"CAPITAL 2002",#N/A,TRUE,"capital (2)";"INDICES2002",#N/A,TRUE,"índices bal (2)";"BAL(B)2002",#N/A,TRUE,"BAL B (2)";"BANAL(B)2002",#N/A,TRUE,"B.analítico B (2)";"RESULTADO 03",#N/A,TRUE,"resultado";"RESULTADO mes a mes (B)2002",#N/A,TRUE,"resultado";"ESTOQUE(B)2002",#N/A,TRUE,"mutação B (2)";"DOAR(B)2002",#N/A,TRUE,"DOAR B (2)";"ESTOQUE(B)2002",#N/A,TRUE,"estoque";"ESTOQUEANALITICO(B)2002",#N/A,TRUE,"estoque";"PERMANENTE(B)2002",#N/A,TRUE,"permanente B (2)";"PERFIL(B)2002",#N/A,TRUE,"PERFIL B (2)";"PROVISÕES2002",#N/A,TRUE,"prov-contas a receber";"CAPA ANÁLISE",#N/A,TRUE,"capa (2)";"PRODUÇÃO 03",#N/A,TRUE,"produção";"ESTOQUEPA 03",#N/A,TRUE,"estoque pa";"VOLUME 03",#N/A,TRUE,"volume";"MIX 03",#N/A,TRUE,"mix";"ESTOQUE PA(2)2002",#N/A,TRUE,"estoque pa (2)";"PREÇOS 03",#N/A,TRUE,"preços";"ANALISE 03",#N/A,TRUE,"análise";"LB2002",#N/A,TRUE,"lb2002";"DESPESAS2002",#N/A,TRUE,"Desp2001-02";"FINANCEIRAS 03",#N/A,TRUE,"financeiras";"EBITDA 03",#N/A,TRUE,"ebitda";"FLUXO(B)2002",#N/A,TRUE,"FLUXO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3._3" hidden="1">{"CAPAGERENCIAL&amp;DIRETORIA",#N/A,TRUE,"capa (2)";"CAPITAL 2002",#N/A,TRUE,"capital (2)";"INDICES2002",#N/A,TRUE,"índices bal (2)";"BAL(B)2002",#N/A,TRUE,"BAL B (2)";"BANAL(B)2002",#N/A,TRUE,"B.analítico B (2)";"RESULTADO 03",#N/A,TRUE,"resultado";"RESULTADO mes a mes (B)2002",#N/A,TRUE,"resultado";"ESTOQUE(B)2002",#N/A,TRUE,"mutação B (2)";"DOAR(B)2002",#N/A,TRUE,"DOAR B (2)";"ESTOQUE(B)2002",#N/A,TRUE,"estoque";"ESTOQUEANALITICO(B)2002",#N/A,TRUE,"estoque";"PERMANENTE(B)2002",#N/A,TRUE,"permanente B (2)";"PERFIL(B)2002",#N/A,TRUE,"PERFIL B (2)";"PROVISÕES2002",#N/A,TRUE,"prov-contas a receber";"CAPA ANÁLISE",#N/A,TRUE,"capa (2)";"PRODUÇÃO 03",#N/A,TRUE,"produção";"ESTOQUEPA 03",#N/A,TRUE,"estoque pa";"VOLUME 03",#N/A,TRUE,"volume";"MIX 03",#N/A,TRUE,"mix";"ESTOQUE PA(2)2002",#N/A,TRUE,"estoque pa (2)";"PREÇOS 03",#N/A,TRUE,"preços";"ANALISE 03",#N/A,TRUE,"análise";"LB2002",#N/A,TRUE,"lb2002";"DESPESAS2002",#N/A,TRUE,"Desp2001-02";"FINANCEIRAS 03",#N/A,TRUE,"financeiras";"EBITDA 03",#N/A,TRUE,"ebitda";"FLUXO(B)2002",#N/A,TRUE,"FLUXO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3._4" hidden="1">{"CAPAGERENCIAL&amp;DIRETORIA",#N/A,TRUE,"capa (2)";"CAPITAL 2002",#N/A,TRUE,"capital (2)";"INDICES2002",#N/A,TRUE,"índices bal (2)";"BAL(B)2002",#N/A,TRUE,"BAL B (2)";"BANAL(B)2002",#N/A,TRUE,"B.analítico B (2)";"RESULTADO 03",#N/A,TRUE,"resultado";"RESULTADO mes a mes (B)2002",#N/A,TRUE,"resultado";"ESTOQUE(B)2002",#N/A,TRUE,"mutação B (2)";"DOAR(B)2002",#N/A,TRUE,"DOAR B (2)";"ESTOQUE(B)2002",#N/A,TRUE,"estoque";"ESTOQUEANALITICO(B)2002",#N/A,TRUE,"estoque";"PERMANENTE(B)2002",#N/A,TRUE,"permanente B (2)";"PERFIL(B)2002",#N/A,TRUE,"PERFIL B (2)";"PROVISÕES2002",#N/A,TRUE,"prov-contas a receber";"CAPA ANÁLISE",#N/A,TRUE,"capa (2)";"PRODUÇÃO 03",#N/A,TRUE,"produção";"ESTOQUEPA 03",#N/A,TRUE,"estoque pa";"VOLUME 03",#N/A,TRUE,"volume";"MIX 03",#N/A,TRUE,"mix";"ESTOQUE PA(2)2002",#N/A,TRUE,"estoque pa (2)";"PREÇOS 03",#N/A,TRUE,"preços";"ANALISE 03",#N/A,TRUE,"análise";"LB2002",#N/A,TRUE,"lb2002";"DESPESAS2002",#N/A,TRUE,"Desp2001-02";"FINANCEIRAS 03",#N/A,TRUE,"financeiras";"EBITDA 03",#N/A,TRUE,"ebitda";"FLUXO(B)2002",#N/A,TRUE,"FLUXO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3._5" hidden="1">{"CAPAGERENCIAL&amp;DIRETORIA",#N/A,TRUE,"capa (2)";"CAPITAL 2002",#N/A,TRUE,"capital (2)";"INDICES2002",#N/A,TRUE,"índices bal (2)";"BAL(B)2002",#N/A,TRUE,"BAL B (2)";"BANAL(B)2002",#N/A,TRUE,"B.analítico B (2)";"RESULTADO 03",#N/A,TRUE,"resultado";"RESULTADO mes a mes (B)2002",#N/A,TRUE,"resultado";"ESTOQUE(B)2002",#N/A,TRUE,"mutação B (2)";"DOAR(B)2002",#N/A,TRUE,"DOAR B (2)";"ESTOQUE(B)2002",#N/A,TRUE,"estoque";"ESTOQUEANALITICO(B)2002",#N/A,TRUE,"estoque";"PERMANENTE(B)2002",#N/A,TRUE,"permanente B (2)";"PERFIL(B)2002",#N/A,TRUE,"PERFIL B (2)";"PROVISÕES2002",#N/A,TRUE,"prov-contas a receber";"CAPA ANÁLISE",#N/A,TRUE,"capa (2)";"PRODUÇÃO 03",#N/A,TRUE,"produção";"ESTOQUEPA 03",#N/A,TRUE,"estoque pa";"VOLUME 03",#N/A,TRUE,"volume";"MIX 03",#N/A,TRUE,"mix";"ESTOQUE PA(2)2002",#N/A,TRUE,"estoque pa (2)";"PREÇOS 03",#N/A,TRUE,"preços";"ANALISE 03",#N/A,TRUE,"análise";"LB2002",#N/A,TRUE,"lb2002";"DESPESAS2002",#N/A,TRUE,"Desp2001-02";"FINANCEIRAS 03",#N/A,TRUE,"financeiras";"EBITDA 03",#N/A,TRUE,"ebitda";"FLUXO(B)2002",#N/A,TRUE,"FLUXO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4.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4._1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4._2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4._3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4._4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4._5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5." hidden="1">{"CAPAGERENCIAL&amp;DIRETORIA",#N/A,TRUE,"capa (2)";"CAPITAL 2002",#N/A,TRUE,"capital (2)";"INDICES2002",#N/A,TRUE,"índices bal (2)";"BAL(B)2002",#N/A,TRUE,"BAL B (2)";"BANAL(B)2002",#N/A,TRUE,"B.analítico B (2)";"RESULTADO 05",#N/A,TRUE,"resultado";"RESULTADO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05",#N/A,TRUE,"produção";"ESTOQUEPA 05",#N/A,TRUE,"estoque";"VOLUME 05",#N/A,TRUE,"volume";"MIX 05",#N/A,TRUE,"mix";"ESTOQUE PA(2)2002",#N/A,TRUE,"estoque pa (2)";"PREÇOS 05",#N/A,TRUE,"preços";"ANALISE 05",#N/A,TRUE,"análise";"LB2002",#N/A,TRUE,"lb2002";"DESPESAS2002",#N/A,TRUE,"Desp2001-02";"FINANCEIRAS 05",#N/A,TRUE,"financeiras";"EBITDA 05",#N/A,TRUE,"ebitda";"FLUXO(B)2002",#N/A,TRUE,"FLUXO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5._1" hidden="1">{"CAPAGERENCIAL&amp;DIRETORIA",#N/A,TRUE,"capa (2)";"CAPITAL 2002",#N/A,TRUE,"capital (2)";"INDICES2002",#N/A,TRUE,"índices bal (2)";"BAL(B)2002",#N/A,TRUE,"BAL B (2)";"BANAL(B)2002",#N/A,TRUE,"B.analítico B (2)";"RESULTADO 05",#N/A,TRUE,"resultado";"RESULTADO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05",#N/A,TRUE,"produção";"ESTOQUEPA 05",#N/A,TRUE,"estoque";"VOLUME 05",#N/A,TRUE,"volume";"MIX 05",#N/A,TRUE,"mix";"ESTOQUE PA(2)2002",#N/A,TRUE,"estoque pa (2)";"PREÇOS 05",#N/A,TRUE,"preços";"ANALISE 05",#N/A,TRUE,"análise";"LB2002",#N/A,TRUE,"lb2002";"DESPESAS2002",#N/A,TRUE,"Desp2001-02";"FINANCEIRAS 05",#N/A,TRUE,"financeiras";"EBITDA 05",#N/A,TRUE,"ebitda";"FLUXO(B)2002",#N/A,TRUE,"FLUXO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5._2" hidden="1">{"CAPAGERENCIAL&amp;DIRETORIA",#N/A,TRUE,"capa (2)";"CAPITAL 2002",#N/A,TRUE,"capital (2)";"INDICES2002",#N/A,TRUE,"índices bal (2)";"BAL(B)2002",#N/A,TRUE,"BAL B (2)";"BANAL(B)2002",#N/A,TRUE,"B.analítico B (2)";"RESULTADO 05",#N/A,TRUE,"resultado";"RESULTADO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05",#N/A,TRUE,"produção";"ESTOQUEPA 05",#N/A,TRUE,"estoque";"VOLUME 05",#N/A,TRUE,"volume";"MIX 05",#N/A,TRUE,"mix";"ESTOQUE PA(2)2002",#N/A,TRUE,"estoque pa (2)";"PREÇOS 05",#N/A,TRUE,"preços";"ANALISE 05",#N/A,TRUE,"análise";"LB2002",#N/A,TRUE,"lb2002";"DESPESAS2002",#N/A,TRUE,"Desp2001-02";"FINANCEIRAS 05",#N/A,TRUE,"financeiras";"EBITDA 05",#N/A,TRUE,"ebitda";"FLUXO(B)2002",#N/A,TRUE,"FLUXO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5._3" hidden="1">{"CAPAGERENCIAL&amp;DIRETORIA",#N/A,TRUE,"capa (2)";"CAPITAL 2002",#N/A,TRUE,"capital (2)";"INDICES2002",#N/A,TRUE,"índices bal (2)";"BAL(B)2002",#N/A,TRUE,"BAL B (2)";"BANAL(B)2002",#N/A,TRUE,"B.analítico B (2)";"RESULTADO 05",#N/A,TRUE,"resultado";"RESULTADO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05",#N/A,TRUE,"produção";"ESTOQUEPA 05",#N/A,TRUE,"estoque";"VOLUME 05",#N/A,TRUE,"volume";"MIX 05",#N/A,TRUE,"mix";"ESTOQUE PA(2)2002",#N/A,TRUE,"estoque pa (2)";"PREÇOS 05",#N/A,TRUE,"preços";"ANALISE 05",#N/A,TRUE,"análise";"LB2002",#N/A,TRUE,"lb2002";"DESPESAS2002",#N/A,TRUE,"Desp2001-02";"FINANCEIRAS 05",#N/A,TRUE,"financeiras";"EBITDA 05",#N/A,TRUE,"ebitda";"FLUXO(B)2002",#N/A,TRUE,"FLUXO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5._4" hidden="1">{"CAPAGERENCIAL&amp;DIRETORIA",#N/A,TRUE,"capa (2)";"CAPITAL 2002",#N/A,TRUE,"capital (2)";"INDICES2002",#N/A,TRUE,"índices bal (2)";"BAL(B)2002",#N/A,TRUE,"BAL B (2)";"BANAL(B)2002",#N/A,TRUE,"B.analítico B (2)";"RESULTADO 05",#N/A,TRUE,"resultado";"RESULTADO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05",#N/A,TRUE,"produção";"ESTOQUEPA 05",#N/A,TRUE,"estoque";"VOLUME 05",#N/A,TRUE,"volume";"MIX 05",#N/A,TRUE,"mix";"ESTOQUE PA(2)2002",#N/A,TRUE,"estoque pa (2)";"PREÇOS 05",#N/A,TRUE,"preços";"ANALISE 05",#N/A,TRUE,"análise";"LB2002",#N/A,TRUE,"lb2002";"DESPESAS2002",#N/A,TRUE,"Desp2001-02";"FINANCEIRAS 05",#N/A,TRUE,"financeiras";"EBITDA 05",#N/A,TRUE,"ebitda";"FLUXO(B)2002",#N/A,TRUE,"FLUXO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5._5" hidden="1">{"CAPAGERENCIAL&amp;DIRETORIA",#N/A,TRUE,"capa (2)";"CAPITAL 2002",#N/A,TRUE,"capital (2)";"INDICES2002",#N/A,TRUE,"índices bal (2)";"BAL(B)2002",#N/A,TRUE,"BAL B (2)";"BANAL(B)2002",#N/A,TRUE,"B.analítico B (2)";"RESULTADO 05",#N/A,TRUE,"resultado";"RESULTADO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05",#N/A,TRUE,"produção";"ESTOQUEPA 05",#N/A,TRUE,"estoque";"VOLUME 05",#N/A,TRUE,"volume";"MIX 05",#N/A,TRUE,"mix";"ESTOQUE PA(2)2002",#N/A,TRUE,"estoque pa (2)";"PREÇOS 05",#N/A,TRUE,"preços";"ANALISE 05",#N/A,TRUE,"análise";"LB2002",#N/A,TRUE,"lb2002";"DESPESAS2002",#N/A,TRUE,"Desp2001-02";"FINANCEIRAS 05",#N/A,TRUE,"financeiras";"EBITDA 05",#N/A,TRUE,"ebitda";"FLUXO(B)2002",#N/A,TRUE,"FLUXO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6." hidden="1">{"CAPAGERENCIAL&amp;DIRETORIA",#N/A,TRUE,"capa (2)";"CAPITAL 2002",#N/A,TRUE,"capital (2)";"INDICES2002",#N/A,TRUE,"índices bal (2)";"BAL(B)2002",#N/A,TRUE,"BAL B (2)";"BANAL(B)2002",#N/A,TRUE,"B.analítico B (2)";"RESULTADO 06",#N/A,TRUE,"resultado";"RESULTADO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06",#N/A,TRUE,"produção";"ESTOQUEPA 06",#N/A,TRUE,"estoque pa";"VOLUME 06",#N/A,TRUE,"volume";"MIX 06",#N/A,TRUE,"mix";"ESTOQUE PA(2)2002",#N/A,TRUE,"estoque pa (2)";"PREÇOS 06",#N/A,TRUE,"preços";"ANALISE 06",#N/A,TRUE,"análise";"LB2002",#N/A,TRUE,"lb2002";"DESPESAS2002",#N/A,TRUE,"Desp2001-02";"FINANCEIRAS 06",#N/A,TRUE,"financeiras";"EBITDA 06",#N/A,TRUE,"ebitda";"FLUXO(B)2002",#N/A,TRUE,"FLUXO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6._1" hidden="1">{"CAPAGERENCIAL&amp;DIRETORIA",#N/A,TRUE,"capa (2)";"CAPITAL 2002",#N/A,TRUE,"capital (2)";"INDICES2002",#N/A,TRUE,"índices bal (2)";"BAL(B)2002",#N/A,TRUE,"BAL B (2)";"BANAL(B)2002",#N/A,TRUE,"B.analítico B (2)";"RESULTADO 06",#N/A,TRUE,"resultado";"RESULTADO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06",#N/A,TRUE,"produção";"ESTOQUEPA 06",#N/A,TRUE,"estoque pa";"VOLUME 06",#N/A,TRUE,"volume";"MIX 06",#N/A,TRUE,"mix";"ESTOQUE PA(2)2002",#N/A,TRUE,"estoque pa (2)";"PREÇOS 06",#N/A,TRUE,"preços";"ANALISE 06",#N/A,TRUE,"análise";"LB2002",#N/A,TRUE,"lb2002";"DESPESAS2002",#N/A,TRUE,"Desp2001-02";"FINANCEIRAS 06",#N/A,TRUE,"financeiras";"EBITDA 06",#N/A,TRUE,"ebitda";"FLUXO(B)2002",#N/A,TRUE,"FLUXO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6._2" hidden="1">{"CAPAGERENCIAL&amp;DIRETORIA",#N/A,TRUE,"capa (2)";"CAPITAL 2002",#N/A,TRUE,"capital (2)";"INDICES2002",#N/A,TRUE,"índices bal (2)";"BAL(B)2002",#N/A,TRUE,"BAL B (2)";"BANAL(B)2002",#N/A,TRUE,"B.analítico B (2)";"RESULTADO 06",#N/A,TRUE,"resultado";"RESULTADO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06",#N/A,TRUE,"produção";"ESTOQUEPA 06",#N/A,TRUE,"estoque pa";"VOLUME 06",#N/A,TRUE,"volume";"MIX 06",#N/A,TRUE,"mix";"ESTOQUE PA(2)2002",#N/A,TRUE,"estoque pa (2)";"PREÇOS 06",#N/A,TRUE,"preços";"ANALISE 06",#N/A,TRUE,"análise";"LB2002",#N/A,TRUE,"lb2002";"DESPESAS2002",#N/A,TRUE,"Desp2001-02";"FINANCEIRAS 06",#N/A,TRUE,"financeiras";"EBITDA 06",#N/A,TRUE,"ebitda";"FLUXO(B)2002",#N/A,TRUE,"FLUXO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6._3" hidden="1">{"CAPAGERENCIAL&amp;DIRETORIA",#N/A,TRUE,"capa (2)";"CAPITAL 2002",#N/A,TRUE,"capital (2)";"INDICES2002",#N/A,TRUE,"índices bal (2)";"BAL(B)2002",#N/A,TRUE,"BAL B (2)";"BANAL(B)2002",#N/A,TRUE,"B.analítico B (2)";"RESULTADO 06",#N/A,TRUE,"resultado";"RESULTADO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06",#N/A,TRUE,"produção";"ESTOQUEPA 06",#N/A,TRUE,"estoque pa";"VOLUME 06",#N/A,TRUE,"volume";"MIX 06",#N/A,TRUE,"mix";"ESTOQUE PA(2)2002",#N/A,TRUE,"estoque pa (2)";"PREÇOS 06",#N/A,TRUE,"preços";"ANALISE 06",#N/A,TRUE,"análise";"LB2002",#N/A,TRUE,"lb2002";"DESPESAS2002",#N/A,TRUE,"Desp2001-02";"FINANCEIRAS 06",#N/A,TRUE,"financeiras";"EBITDA 06",#N/A,TRUE,"ebitda";"FLUXO(B)2002",#N/A,TRUE,"FLUXO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6._4" hidden="1">{"CAPAGERENCIAL&amp;DIRETORIA",#N/A,TRUE,"capa (2)";"CAPITAL 2002",#N/A,TRUE,"capital (2)";"INDICES2002",#N/A,TRUE,"índices bal (2)";"BAL(B)2002",#N/A,TRUE,"BAL B (2)";"BANAL(B)2002",#N/A,TRUE,"B.analítico B (2)";"RESULTADO 06",#N/A,TRUE,"resultado";"RESULTADO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06",#N/A,TRUE,"produção";"ESTOQUEPA 06",#N/A,TRUE,"estoque pa";"VOLUME 06",#N/A,TRUE,"volume";"MIX 06",#N/A,TRUE,"mix";"ESTOQUE PA(2)2002",#N/A,TRUE,"estoque pa (2)";"PREÇOS 06",#N/A,TRUE,"preços";"ANALISE 06",#N/A,TRUE,"análise";"LB2002",#N/A,TRUE,"lb2002";"DESPESAS2002",#N/A,TRUE,"Desp2001-02";"FINANCEIRAS 06",#N/A,TRUE,"financeiras";"EBITDA 06",#N/A,TRUE,"ebitda";"FLUXO(B)2002",#N/A,TRUE,"FLUXO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6._5" hidden="1">{"CAPAGERENCIAL&amp;DIRETORIA",#N/A,TRUE,"capa (2)";"CAPITAL 2002",#N/A,TRUE,"capital (2)";"INDICES2002",#N/A,TRUE,"índices bal (2)";"BAL(B)2002",#N/A,TRUE,"BAL B (2)";"BANAL(B)2002",#N/A,TRUE,"B.analítico B (2)";"RESULTADO 06",#N/A,TRUE,"resultado";"RESULTADO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06",#N/A,TRUE,"produção";"ESTOQUEPA 06",#N/A,TRUE,"estoque pa";"VOLUME 06",#N/A,TRUE,"volume";"MIX 06",#N/A,TRUE,"mix";"ESTOQUE PA(2)2002",#N/A,TRUE,"estoque pa (2)";"PREÇOS 06",#N/A,TRUE,"preços";"ANALISE 06",#N/A,TRUE,"análise";"LB2002",#N/A,TRUE,"lb2002";"DESPESAS2002",#N/A,TRUE,"Desp2001-02";"FINANCEIRAS 06",#N/A,TRUE,"financeiras";"EBITDA 06",#N/A,TRUE,"ebitda";"FLUXO(B)2002",#N/A,TRUE,"FLUXO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RAPHS." hidden="1">{#N/A,#N/A,FALSE,"ACQ_GRAPHS";#N/A,#N/A,FALSE,"T_1 GRAPHS";#N/A,#N/A,FALSE,"T_2 GRAPHS";#N/A,#N/A,FALSE,"COMB_GRAPHS"}</definedName>
    <definedName name="wrn.history." hidden="1">{#N/A,#N/A,FALSE,"model"}</definedName>
    <definedName name="wrn.history._1" hidden="1">{#N/A,#N/A,FALSE,"model"}</definedName>
    <definedName name="wrn.history._2" hidden="1">{#N/A,#N/A,FALSE,"model"}</definedName>
    <definedName name="wrn.history._3" hidden="1">{#N/A,#N/A,FALSE,"model"}</definedName>
    <definedName name="wrn.history._4" hidden="1">{#N/A,#N/A,FALSE,"model"}</definedName>
    <definedName name="wrn.history._5" hidden="1">{#N/A,#N/A,FALSE,"model"}</definedName>
    <definedName name="wrn.history2" hidden="1">{#N/A,#N/A,FALSE,"model"}</definedName>
    <definedName name="wrn.history2_1" hidden="1">{#N/A,#N/A,FALSE,"model"}</definedName>
    <definedName name="wrn.history2_2" hidden="1">{#N/A,#N/A,FALSE,"model"}</definedName>
    <definedName name="wrn.history2_3" hidden="1">{#N/A,#N/A,FALSE,"model"}</definedName>
    <definedName name="wrn.history2_4" hidden="1">{#N/A,#N/A,FALSE,"model"}</definedName>
    <definedName name="wrn.history2_5" hidden="1">{#N/A,#N/A,FALSE,"model"}</definedName>
    <definedName name="wrn.histROIC." hidden="1">{#N/A,#N/A,FALSE,"model"}</definedName>
    <definedName name="wrn.histROIC._1" hidden="1">{#N/A,#N/A,FALSE,"model"}</definedName>
    <definedName name="wrn.histROIC._2" hidden="1">{#N/A,#N/A,FALSE,"model"}</definedName>
    <definedName name="wrn.histROIC._3" hidden="1">{#N/A,#N/A,FALSE,"model"}</definedName>
    <definedName name="wrn.histROIC._4" hidden="1">{#N/A,#N/A,FALSE,"model"}</definedName>
    <definedName name="wrn.histROIC._5" hidden="1">{#N/A,#N/A,FALSE,"model"}</definedName>
    <definedName name="wrn.histROIC2" hidden="1">{#N/A,#N/A,FALSE,"model"}</definedName>
    <definedName name="wrn.histROIC2_1" hidden="1">{#N/A,#N/A,FALSE,"model"}</definedName>
    <definedName name="wrn.histROIC2_2" hidden="1">{#N/A,#N/A,FALSE,"model"}</definedName>
    <definedName name="wrn.histROIC2_3" hidden="1">{#N/A,#N/A,FALSE,"model"}</definedName>
    <definedName name="wrn.histROIC2_4" hidden="1">{#N/A,#N/A,FALSE,"model"}</definedName>
    <definedName name="wrn.histROIC2_5" hidden="1">{#N/A,#N/A,FALSE,"model"}</definedName>
    <definedName name="wrn.impresión.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forme._.Mensual." hidden="1">{#N/A,#N/A,FALSE,"Carátula EE.FF.  (1)";#N/A,#N/A,FALSE,"Carátula Rtados. Gestión (2)";#N/A,#N/A,FALSE,"Gestión Abril'98 Abv (3)";#N/A,#N/A,FALSE,"Rtdos. Cías. 97 - 98 (4)";#N/A,#N/A,FALSE,"Resultados Gestión Abril'98 (5)";#N/A,#N/A,FALSE,"Carátula Rtados. Margenes (6)";#N/A,#N/A,FALSE,"Márgenes Abril'98 Abv.TASA (7)";#N/A,#N/A,FALSE,"Carátula Balance  (8)";#N/A,#N/A,FALSE,"B. P. Equivalencia Abril'98 (9)";#N/A,#N/A,FALSE,"Carátula Balance  (10)";#N/A,#N/A,FALSE,"B.Consolidado Abril'98 TASA(11)";#N/A,#N/A,FALSE,"Márgenes Abril'98 TASA (12)"}</definedName>
    <definedName name="wrn.INFORME._.NOVIEMBRE.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wrn.Integral." hidden="1">{#N/A,#N/A,FALSE,"Holding";#N/A,#N/A,FALSE,"Acomp";#N/A,#N/A,FALSE,"Dre_ger";#N/A,#N/A,FALSE,"Atividade";#N/A,#N/A,FALSE,"Balancete"}</definedName>
    <definedName name="wrn.Integral._1" hidden="1">{#N/A,#N/A,FALSE,"Holding";#N/A,#N/A,FALSE,"Acomp";#N/A,#N/A,FALSE,"Dre_ger";#N/A,#N/A,FALSE,"Atividade";#N/A,#N/A,FALSE,"Balancete"}</definedName>
    <definedName name="wrn.Integral._2" hidden="1">{#N/A,#N/A,FALSE,"Holding";#N/A,#N/A,FALSE,"Acomp";#N/A,#N/A,FALSE,"Dre_ger";#N/A,#N/A,FALSE,"Atividade";#N/A,#N/A,FALSE,"Balancete"}</definedName>
    <definedName name="wrn.Integral._3" hidden="1">{#N/A,#N/A,FALSE,"Holding";#N/A,#N/A,FALSE,"Acomp";#N/A,#N/A,FALSE,"Dre_ger";#N/A,#N/A,FALSE,"Atividade";#N/A,#N/A,FALSE,"Balancete"}</definedName>
    <definedName name="wrn.Integral._4" hidden="1">{#N/A,#N/A,FALSE,"Holding";#N/A,#N/A,FALSE,"Acomp";#N/A,#N/A,FALSE,"Dre_ger";#N/A,#N/A,FALSE,"Atividade";#N/A,#N/A,FALSE,"Balancete"}</definedName>
    <definedName name="wrn.Integral._5" hidden="1">{#N/A,#N/A,FALSE,"Holding";#N/A,#N/A,FALSE,"Acomp";#N/A,#N/A,FALSE,"Dre_ger";#N/A,#N/A,FALSE,"Atividade";#N/A,#N/A,FALSE,"Balancete"}</definedName>
    <definedName name="wrn.Japan_Capers_Ed._.Pub." hidden="1">{"Japan_Capers_Ed_Pub",#N/A,FALSE,"DI 2 YEAR MASTER SCHEDULE"}</definedName>
    <definedName name="wrn.Japan_Capers_Ed._.Pub._1" hidden="1">{"Japan_Capers_Ed_Pub",#N/A,FALSE,"DI 2 YEAR MASTER SCHEDULE"}</definedName>
    <definedName name="wrn.Japan_Capers_Ed._.Pub._2" hidden="1">{"Japan_Capers_Ed_Pub",#N/A,FALSE,"DI 2 YEAR MASTER SCHEDULE"}</definedName>
    <definedName name="wrn.Japan_Capers_Ed._.Pub._3" hidden="1">{"Japan_Capers_Ed_Pub",#N/A,FALSE,"DI 2 YEAR MASTER SCHEDULE"}</definedName>
    <definedName name="wrn.Japan_Capers_Ed._.Pub._4" hidden="1">{"Japan_Capers_Ed_Pub",#N/A,FALSE,"DI 2 YEAR MASTER SCHEDULE"}</definedName>
    <definedName name="wrn.Japan_Capers_Ed._.Pub._5" hidden="1">{"Japan_Capers_Ed_Pub",#N/A,FALSE,"DI 2 YEAR MASTER SCHEDULE"}</definedName>
    <definedName name="wrn.JOGO_CONSOLIDADO." hidden="1">{#N/A,#N/A,TRUE,"Consolidado";#N/A,#N/A,TRUE,"Laticínios";#N/A,#N/A,TRUE,"Frangos";#N/A,#N/A,TRUE,"Suínos";#N/A,#N/A,TRUE,"Peru";#N/A,#N/A,TRUE,"Carnes";#N/A,#N/A,TRUE,"Suco";#N/A,#N/A,TRUE,"Batata"}</definedName>
    <definedName name="wrn.JOGO_CONSOLIDADO._1" hidden="1">{#N/A,#N/A,TRUE,"Consolidado";#N/A,#N/A,TRUE,"Laticínios";#N/A,#N/A,TRUE,"Frangos";#N/A,#N/A,TRUE,"Suínos";#N/A,#N/A,TRUE,"Peru";#N/A,#N/A,TRUE,"Carnes";#N/A,#N/A,TRUE,"Suco";#N/A,#N/A,TRUE,"Batata"}</definedName>
    <definedName name="wrn.JOGO_CONSOLIDADO._2" hidden="1">{#N/A,#N/A,TRUE,"Consolidado";#N/A,#N/A,TRUE,"Laticínios";#N/A,#N/A,TRUE,"Frangos";#N/A,#N/A,TRUE,"Suínos";#N/A,#N/A,TRUE,"Peru";#N/A,#N/A,TRUE,"Carnes";#N/A,#N/A,TRUE,"Suco";#N/A,#N/A,TRUE,"Batata"}</definedName>
    <definedName name="wrn.JOGO_CONSOLIDADO._3" hidden="1">{#N/A,#N/A,TRUE,"Consolidado";#N/A,#N/A,TRUE,"Laticínios";#N/A,#N/A,TRUE,"Frangos";#N/A,#N/A,TRUE,"Suínos";#N/A,#N/A,TRUE,"Peru";#N/A,#N/A,TRUE,"Carnes";#N/A,#N/A,TRUE,"Suco";#N/A,#N/A,TRUE,"Batata"}</definedName>
    <definedName name="wrn.JOGO_CONSOLIDADO._4" hidden="1">{#N/A,#N/A,TRUE,"Consolidado";#N/A,#N/A,TRUE,"Laticínios";#N/A,#N/A,TRUE,"Frangos";#N/A,#N/A,TRUE,"Suínos";#N/A,#N/A,TRUE,"Peru";#N/A,#N/A,TRUE,"Carnes";#N/A,#N/A,TRUE,"Suco";#N/A,#N/A,TRUE,"Batata"}</definedName>
    <definedName name="wrn.JOGO_CONSOLIDADO._5" hidden="1">{#N/A,#N/A,TRUE,"Consolidado";#N/A,#N/A,TRUE,"Laticínios";#N/A,#N/A,TRUE,"Frangos";#N/A,#N/A,TRUE,"Suínos";#N/A,#N/A,TRUE,"Peru";#N/A,#N/A,TRUE,"Carnes";#N/A,#N/A,TRUE,"Suco";#N/A,#N/A,TRUE,"Batata"}</definedName>
    <definedName name="wrn.Memoria97.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wrn.MEMOTESA.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wrn.MOBIL." hidden="1">{"quarter",#N/A,FALSE,"MOB"}</definedName>
    <definedName name="wrn.Model.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Outlook._.for._.US._.Domestic._.Paging." hidden="1">{"Yearend_units",#N/A,TRUE,"Paging";"Unit_growth",#N/A,TRUE,"Paging";"Yearend_nationwide_units",#N/A,TRUE,"Paging";"nationwide_growth",#N/A,TRUE,"Paging";"ARPU",#N/A,TRUE,"Paging";"paging_industry_revenues",#N/A,TRUE,"Paging";"paging_net_add_breakdown",#N/A,TRUE,"Paging";"paging_churn",#N/A,TRUE,"Paging";"paging_gross_adds",#N/A,TRUE,"Paging"}</definedName>
    <definedName name="wrn.PL." hidden="1">{"20 Years",#N/A,FALSE,"P&amp;Ls";"2001",#N/A,FALSE,"P&amp;Ls"}</definedName>
    <definedName name="wrn.PL._1" hidden="1">{"20 Years",#N/A,FALSE,"P&amp;Ls";"2001",#N/A,FALSE,"P&amp;Ls"}</definedName>
    <definedName name="wrn.PL._2" hidden="1">{"20 Years",#N/A,FALSE,"P&amp;Ls";"2001",#N/A,FALSE,"P&amp;Ls"}</definedName>
    <definedName name="wrn.PL._3" hidden="1">{"20 Years",#N/A,FALSE,"P&amp;Ls";"2001",#N/A,FALSE,"P&amp;Ls"}</definedName>
    <definedName name="wrn.PL._4" hidden="1">{"20 Years",#N/A,FALSE,"P&amp;Ls";"2001",#N/A,FALSE,"P&amp;Ls"}</definedName>
    <definedName name="wrn.PL._5" hidden="1">{"20 Years",#N/A,FALSE,"P&amp;Ls";"2001",#N/A,FALSE,"P&amp;Ls"}</definedName>
    <definedName name="wrn.Presentacion.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wrn.prices." hidden="1">{#N/A,#N/A,TRUE,"BANAMEX";#N/A,#N/A,TRUE,"CGT";#N/A,#N/A,TRUE,"ALFA";#N/A,#N/A,TRUE,"ICA (2)"}</definedName>
    <definedName name="wrn.prices._1" hidden="1">{#N/A,#N/A,TRUE,"BANAMEX";#N/A,#N/A,TRUE,"CGT";#N/A,#N/A,TRUE,"ALFA";#N/A,#N/A,TRUE,"ICA (2)"}</definedName>
    <definedName name="wrn.prices._2" hidden="1">{#N/A,#N/A,TRUE,"BANAMEX";#N/A,#N/A,TRUE,"CGT";#N/A,#N/A,TRUE,"ALFA";#N/A,#N/A,TRUE,"ICA (2)"}</definedName>
    <definedName name="wrn.prices._3" hidden="1">{#N/A,#N/A,TRUE,"BANAMEX";#N/A,#N/A,TRUE,"CGT";#N/A,#N/A,TRUE,"ALFA";#N/A,#N/A,TRUE,"ICA (2)"}</definedName>
    <definedName name="wrn.prices._4" hidden="1">{#N/A,#N/A,TRUE,"BANAMEX";#N/A,#N/A,TRUE,"CGT";#N/A,#N/A,TRUE,"ALFA";#N/A,#N/A,TRUE,"ICA (2)"}</definedName>
    <definedName name="wrn.prices._5" hidden="1">{#N/A,#N/A,TRUE,"BANAMEX";#N/A,#N/A,TRUE,"CGT";#N/A,#N/A,TRUE,"ALFA";#N/A,#N/A,TRUE,"ICA (2)"}</definedName>
    <definedName name="wrn.Print." hidden="1">{"vi1",#N/A,FALSE,"Financial Statements";"vi2",#N/A,FALSE,"Financial Statements";#N/A,#N/A,FALSE,"DCF"}</definedName>
    <definedName name="wrn.print._.graphs." hidden="1">{"cap_structure",#N/A,FALSE,"Graph-Mkt Cap";"price",#N/A,FALSE,"Graph-Price";"ebit",#N/A,FALSE,"Graph-EBITDA";"ebitda",#N/A,FALSE,"Graph-EBITDA"}</definedName>
    <definedName name="wrn.print._.graphs._1" hidden="1">{"cap_structure",#N/A,FALSE,"Graph-Mkt Cap";"price",#N/A,FALSE,"Graph-Price";"ebit",#N/A,FALSE,"Graph-EBITDA";"ebitda",#N/A,FALSE,"Graph-EBITDA"}</definedName>
    <definedName name="wrn.print._.graphs._2" hidden="1">{"cap_structure",#N/A,FALSE,"Graph-Mkt Cap";"price",#N/A,FALSE,"Graph-Price";"ebit",#N/A,FALSE,"Graph-EBITDA";"ebitda",#N/A,FALSE,"Graph-EBITDA"}</definedName>
    <definedName name="wrn.print._.graphs._3" hidden="1">{"cap_structure",#N/A,FALSE,"Graph-Mkt Cap";"price",#N/A,FALSE,"Graph-Price";"ebit",#N/A,FALSE,"Graph-EBITDA";"ebitda",#N/A,FALSE,"Graph-EBITDA"}</definedName>
    <definedName name="wrn.print._.graphs._4" hidden="1">{"cap_structure",#N/A,FALSE,"Graph-Mkt Cap";"price",#N/A,FALSE,"Graph-Price";"ebit",#N/A,FALSE,"Graph-EBITDA";"ebitda",#N/A,FALSE,"Graph-EBITDA"}</definedName>
    <definedName name="wrn.print._.graphs._5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raw._.data._.entry._1" hidden="1">{"inputs raw data",#N/A,TRUE,"INPUT"}</definedName>
    <definedName name="wrn.print._.raw._.data._.entry._2" hidden="1">{"inputs raw data",#N/A,TRUE,"INPUT"}</definedName>
    <definedName name="wrn.print._.raw._.data._.entry._3" hidden="1">{"inputs raw data",#N/A,TRUE,"INPUT"}</definedName>
    <definedName name="wrn.print._.raw._.data._.entry._4" hidden="1">{"inputs raw data",#N/A,TRUE,"INPUT"}</definedName>
    <definedName name="wrn.print._.raw._.data._.entry._5" hidden="1">{"inputs raw data",#N/A,TRUE,"INPUT"}</definedName>
    <definedName name="wrn.Print._.Report.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summary._.sheets." hidden="1">{"summary1",#N/A,TRUE,"Comps";"summary2",#N/A,TRUE,"Comps";"summary3",#N/A,TRUE,"Comps"}</definedName>
    <definedName name="wrn.print._.summary._.sheets._1" hidden="1">{"summary1",#N/A,TRUE,"Comps";"summary2",#N/A,TRUE,"Comps";"summary3",#N/A,TRUE,"Comps"}</definedName>
    <definedName name="wrn.print._.summary._.sheets._2" hidden="1">{"summary1",#N/A,TRUE,"Comps";"summary2",#N/A,TRUE,"Comps";"summary3",#N/A,TRUE,"Comps"}</definedName>
    <definedName name="wrn.print._.summary._.sheets._3" hidden="1">{"summary1",#N/A,TRUE,"Comps";"summary2",#N/A,TRUE,"Comps";"summary3",#N/A,TRUE,"Comps"}</definedName>
    <definedName name="wrn.print._.summary._.sheets._4" hidden="1">{"summary1",#N/A,TRUE,"Comps";"summary2",#N/A,TRUE,"Comps";"summary3",#N/A,TRUE,"Comps"}</definedName>
    <definedName name="wrn.print._.summary._.sheets._5" hidden="1">{"summary1",#N/A,TRUE,"Comps";"summary2",#N/A,TRUE,"Comps";"summary3",#N/A,TRUE,"Comps"}</definedName>
    <definedName name="wrn.PrintAll." hidden="1">{"PA1",#N/A,FALSE,"BORDMW";"pa2",#N/A,FALSE,"BORDMW";"PA3",#N/A,FALSE,"BORDMW";"PA4",#N/A,FALSE,"BORDMW"}</definedName>
    <definedName name="wrn.Printing._.the._.transactions._.sheets." hidden="1">{#N/A,#N/A,FALSE,"Eastern";#N/A,#N/A,FALSE,"Western"}</definedName>
    <definedName name="wrn.Printing._.the._.transactions._.sheets._1" hidden="1">{#N/A,#N/A,FALSE,"Eastern";#N/A,#N/A,FALSE,"Western"}</definedName>
    <definedName name="wrn.Printing._.the._.transactions._.sheets._2" hidden="1">{#N/A,#N/A,FALSE,"Eastern";#N/A,#N/A,FALSE,"Western"}</definedName>
    <definedName name="wrn.Printing._.the._.transactions._.sheets._3" hidden="1">{#N/A,#N/A,FALSE,"Eastern";#N/A,#N/A,FALSE,"Western"}</definedName>
    <definedName name="wrn.Printing._.the._.transactions._.sheets._4" hidden="1">{#N/A,#N/A,FALSE,"Eastern";#N/A,#N/A,FALSE,"Western"}</definedName>
    <definedName name="wrn.Printing._.the._.transactions._.sheets._5" hidden="1">{#N/A,#N/A,FALSE,"Eastern";#N/A,#N/A,FALSE,"Western"}</definedName>
    <definedName name="wrn.Priority._.list." hidden="1">{#N/A,#N/A,FALSE,"DI 2 YEAR MASTER SCHEDULE"}</definedName>
    <definedName name="wrn.Priority._.list._1" hidden="1">{#N/A,#N/A,FALSE,"DI 2 YEAR MASTER SCHEDULE"}</definedName>
    <definedName name="wrn.Priority._.list._2" hidden="1">{#N/A,#N/A,FALSE,"DI 2 YEAR MASTER SCHEDULE"}</definedName>
    <definedName name="wrn.Priority._.list._3" hidden="1">{#N/A,#N/A,FALSE,"DI 2 YEAR MASTER SCHEDULE"}</definedName>
    <definedName name="wrn.Priority._.list._4" hidden="1">{#N/A,#N/A,FALSE,"DI 2 YEAR MASTER SCHEDULE"}</definedName>
    <definedName name="wrn.Priority._.list._5" hidden="1">{#N/A,#N/A,FALSE,"DI 2 YEAR MASTER SCHEDULE"}</definedName>
    <definedName name="wrn.Prjcted._.Mnthly._.Qtys." hidden="1">{#N/A,#N/A,FALSE,"PRJCTED MNTHLY QTY's"}</definedName>
    <definedName name="wrn.Prjcted._.Mnthly._.Qtys._1" hidden="1">{#N/A,#N/A,FALSE,"PRJCTED MNTHLY QTY's"}</definedName>
    <definedName name="wrn.Prjcted._.Mnthly._.Qtys._2" hidden="1">{#N/A,#N/A,FALSE,"PRJCTED MNTHLY QTY's"}</definedName>
    <definedName name="wrn.Prjcted._.Mnthly._.Qtys._3" hidden="1">{#N/A,#N/A,FALSE,"PRJCTED MNTHLY QTY's"}</definedName>
    <definedName name="wrn.Prjcted._.Mnthly._.Qtys._4" hidden="1">{#N/A,#N/A,FALSE,"PRJCTED MNTHLY QTY's"}</definedName>
    <definedName name="wrn.Prjcted._.Mnthly._.Qtys._5" hidden="1">{#N/A,#N/A,FALSE,"PRJCTED MNTHLY QTY's"}</definedName>
    <definedName name="wrn.Prjcted._.Qtrly._.Dollars." hidden="1">{#N/A,#N/A,FALSE,"PRJCTED QTRLY $'s"}</definedName>
    <definedName name="wrn.Prjcted._.Qtrly._.Dollars._1" hidden="1">{#N/A,#N/A,FALSE,"PRJCTED QTRLY $'s"}</definedName>
    <definedName name="wrn.Prjcted._.Qtrly._.Dollars._2" hidden="1">{#N/A,#N/A,FALSE,"PRJCTED QTRLY $'s"}</definedName>
    <definedName name="wrn.Prjcted._.Qtrly._.Dollars._3" hidden="1">{#N/A,#N/A,FALSE,"PRJCTED QTRLY $'s"}</definedName>
    <definedName name="wrn.Prjcted._.Qtrly._.Dollars._4" hidden="1">{#N/A,#N/A,FALSE,"PRJCTED QTRLY $'s"}</definedName>
    <definedName name="wrn.Prjcted._.Qtrly._.Dollars._5" hidden="1">{#N/A,#N/A,FALSE,"PRJCTED QTRLY $'s"}</definedName>
    <definedName name="wrn.Prjcted._.Qtrly._.Qtys." hidden="1">{#N/A,#N/A,FALSE,"PRJCTED QTRLY QTY's"}</definedName>
    <definedName name="wrn.Prjcted._.Qtrly._.Qtys._1" hidden="1">{#N/A,#N/A,FALSE,"PRJCTED QTRLY QTY's"}</definedName>
    <definedName name="wrn.Prjcted._.Qtrly._.Qtys._2" hidden="1">{#N/A,#N/A,FALSE,"PRJCTED QTRLY QTY's"}</definedName>
    <definedName name="wrn.Prjcted._.Qtrly._.Qtys._3" hidden="1">{#N/A,#N/A,FALSE,"PRJCTED QTRLY QTY's"}</definedName>
    <definedName name="wrn.Prjcted._.Qtrly._.Qtys._4" hidden="1">{#N/A,#N/A,FALSE,"PRJCTED QTRLY QTY's"}</definedName>
    <definedName name="wrn.Prjcted._.Qtrly._.Qtys._5" hidden="1">{#N/A,#N/A,FALSE,"PRJCTED QTRLY QTY's"}</definedName>
    <definedName name="wrn.Pulp." hidden="1">{"Pulp Production",#N/A,FALSE,"Pulp";"Pulp Earnings",#N/A,FALSE,"Pulp"}</definedName>
    <definedName name="wrn.sales." hidden="1">{"sales",#N/A,FALSE,"Sales";"sales existing",#N/A,FALSE,"Sales";"sales rd1",#N/A,FALSE,"Sales";"sales rd2",#N/A,FALSE,"Sales"}</definedName>
    <definedName name="wrn.Scenario._.Summary.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._.Summary._1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._.Summary._2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._.Summary._3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._.Summary._4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._.Summary._5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HORT." hidden="1">{"CREDIT STATISTICS",#N/A,FALSE,"STATS";"CF_AND_IS",#N/A,FALSE,"PLAN";"BALSHEET",#N/A,FALSE,"BALANCE SHEET"}</definedName>
    <definedName name="wrn.SUMMARY.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TARGET._.DCF." hidden="1">{"targetdcf",#N/A,FALSE,"Merger consequences";"TARGETASSU",#N/A,FALSE,"Merger consequences";"TERMINAL VALUE",#N/A,FALSE,"Merger consequences"}</definedName>
    <definedName name="wrn.TODO." hidden="1">{#N/A,#N/A,FALSE,"RESUMEN";#N/A,#N/A,FALSE,"PARQ_C";#N/A,#N/A,FALSE,"PARQ_P";#N/A,#N/A,FALSE,"MIN_S_C";#N/A,#N/A,FALSE,"MIN_S_P";#N/A,#N/A,FALSE,"MIN_E_M_M";#N/A,#N/A,FALSE,"MIN_E_FIJA";#N/A,#N/A,FALSE,"SUPUESTOS"}</definedName>
    <definedName name="wrn.TOTAL." hidden="1">{#N/A,#N/A,FALSE,"INVERSIONES Y AMORTIZ";#N/A,#N/A,FALSE,"BALANCE";#N/A,#N/A,FALSE,"CUENTA DE PYG";#N/A,#N/A,FALSE,"CUENTA DE PYG (2)";#N/A,#N/A,FALSE,"RATIOS";#N/A,#N/A,FALSE,"G. PERSONAL";#N/A,#N/A,FALSE,"G. SOCIALES";#N/A,#N/A,FALSE,"G. GENERALES";#N/A,#N/A,FALSE,"LINEAS DE PRODUCTOS"}</definedName>
    <definedName name="wrn.totalcomp." hidden="1">{"comp1",#N/A,FALSE,"COMPS";"footnotes",#N/A,FALSE,"COMPS"}</definedName>
    <definedName name="wrn.totalcomp._1" hidden="1">{"comp1",#N/A,FALSE,"COMPS";"footnotes",#N/A,FALSE,"COMPS"}</definedName>
    <definedName name="wrn.totalcomp._2" hidden="1">{"comp1",#N/A,FALSE,"COMPS";"footnotes",#N/A,FALSE,"COMPS"}</definedName>
    <definedName name="wrn.totalcomp._3" hidden="1">{"comp1",#N/A,FALSE,"COMPS";"footnotes",#N/A,FALSE,"COMPS"}</definedName>
    <definedName name="wrn.totalcomp._4" hidden="1">{"comp1",#N/A,FALSE,"COMPS";"footnotes",#N/A,FALSE,"COMPS"}</definedName>
    <definedName name="wrn.totalcomp._5" hidden="1">{"comp1",#N/A,FALSE,"COMPS";"footnotes",#N/A,FALSE,"COMPS"}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ENTAS.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Wacc." hidden="1">{"Area1",#N/A,FALSE,"OREWACC";"Area2",#N/A,FALSE,"OREWACC"}</definedName>
    <definedName name="wrn.Whole._.Pack." hidden="1">{"Board Income Statement",#N/A,FALSE,"Board Summary";"Board Balance Sheet",#N/A,FALSE,"Board Summary";"Board Cash Flow",#N/A,FALSE,"Board Summary";"Op Cap Startup",#N/A,FALSE,"Operating-Startup Expense (2)";"Total Salary",#N/A,FALSE,"Operating-Startup Expense (2)";"Op Salary",#N/A,FALSE,"Operating-Startup Expense (2)";"Cap Salary",#N/A,FALSE,"Operating-Startup Expense (2)";"Startup Salary",#N/A,FALSE,"Operating-Startup Expense (2)";#N/A,#N/A,FALSE,"Advertising &amp; Promotion (2)";#N/A,#N/A,FALSE,"G&amp;A (2)";#N/A,#N/A,FALSE,"Billings (2)";#N/A,#N/A,FALSE,"Travel (2)";#N/A,#N/A,FALSE,"Comms Cost (2)";#N/A,#N/A,FALSE,"CAPEX (3)";#N/A,#N/A,FALSE,"CAPEX (2)"}</definedName>
    <definedName name="wrn.Whole._.Pack._1" hidden="1">{"Board Income Statement",#N/A,FALSE,"Board Summary";"Board Balance Sheet",#N/A,FALSE,"Board Summary";"Board Cash Flow",#N/A,FALSE,"Board Summary";"Op Cap Startup",#N/A,FALSE,"Operating-Startup Expense (2)";"Total Salary",#N/A,FALSE,"Operating-Startup Expense (2)";"Op Salary",#N/A,FALSE,"Operating-Startup Expense (2)";"Cap Salary",#N/A,FALSE,"Operating-Startup Expense (2)";"Startup Salary",#N/A,FALSE,"Operating-Startup Expense (2)";#N/A,#N/A,FALSE,"Advertising &amp; Promotion (2)";#N/A,#N/A,FALSE,"G&amp;A (2)";#N/A,#N/A,FALSE,"Billings (2)";#N/A,#N/A,FALSE,"Travel (2)";#N/A,#N/A,FALSE,"Comms Cost (2)";#N/A,#N/A,FALSE,"CAPEX (3)";#N/A,#N/A,FALSE,"CAPEX (2)"}</definedName>
    <definedName name="wrn.Whole._.Pack._2" hidden="1">{"Board Income Statement",#N/A,FALSE,"Board Summary";"Board Balance Sheet",#N/A,FALSE,"Board Summary";"Board Cash Flow",#N/A,FALSE,"Board Summary";"Op Cap Startup",#N/A,FALSE,"Operating-Startup Expense (2)";"Total Salary",#N/A,FALSE,"Operating-Startup Expense (2)";"Op Salary",#N/A,FALSE,"Operating-Startup Expense (2)";"Cap Salary",#N/A,FALSE,"Operating-Startup Expense (2)";"Startup Salary",#N/A,FALSE,"Operating-Startup Expense (2)";#N/A,#N/A,FALSE,"Advertising &amp; Promotion (2)";#N/A,#N/A,FALSE,"G&amp;A (2)";#N/A,#N/A,FALSE,"Billings (2)";#N/A,#N/A,FALSE,"Travel (2)";#N/A,#N/A,FALSE,"Comms Cost (2)";#N/A,#N/A,FALSE,"CAPEX (3)";#N/A,#N/A,FALSE,"CAPEX (2)"}</definedName>
    <definedName name="wrn.Whole._.Pack._3" hidden="1">{"Board Income Statement",#N/A,FALSE,"Board Summary";"Board Balance Sheet",#N/A,FALSE,"Board Summary";"Board Cash Flow",#N/A,FALSE,"Board Summary";"Op Cap Startup",#N/A,FALSE,"Operating-Startup Expense (2)";"Total Salary",#N/A,FALSE,"Operating-Startup Expense (2)";"Op Salary",#N/A,FALSE,"Operating-Startup Expense (2)";"Cap Salary",#N/A,FALSE,"Operating-Startup Expense (2)";"Startup Salary",#N/A,FALSE,"Operating-Startup Expense (2)";#N/A,#N/A,FALSE,"Advertising &amp; Promotion (2)";#N/A,#N/A,FALSE,"G&amp;A (2)";#N/A,#N/A,FALSE,"Billings (2)";#N/A,#N/A,FALSE,"Travel (2)";#N/A,#N/A,FALSE,"Comms Cost (2)";#N/A,#N/A,FALSE,"CAPEX (3)";#N/A,#N/A,FALSE,"CAPEX (2)"}</definedName>
    <definedName name="wrn.Whole._.Pack._4" hidden="1">{"Board Income Statement",#N/A,FALSE,"Board Summary";"Board Balance Sheet",#N/A,FALSE,"Board Summary";"Board Cash Flow",#N/A,FALSE,"Board Summary";"Op Cap Startup",#N/A,FALSE,"Operating-Startup Expense (2)";"Total Salary",#N/A,FALSE,"Operating-Startup Expense (2)";"Op Salary",#N/A,FALSE,"Operating-Startup Expense (2)";"Cap Salary",#N/A,FALSE,"Operating-Startup Expense (2)";"Startup Salary",#N/A,FALSE,"Operating-Startup Expense (2)";#N/A,#N/A,FALSE,"Advertising &amp; Promotion (2)";#N/A,#N/A,FALSE,"G&amp;A (2)";#N/A,#N/A,FALSE,"Billings (2)";#N/A,#N/A,FALSE,"Travel (2)";#N/A,#N/A,FALSE,"Comms Cost (2)";#N/A,#N/A,FALSE,"CAPEX (3)";#N/A,#N/A,FALSE,"CAPEX (2)"}</definedName>
    <definedName name="wrn.Whole._.Pack._5" hidden="1">{"Board Income Statement",#N/A,FALSE,"Board Summary";"Board Balance Sheet",#N/A,FALSE,"Board Summary";"Board Cash Flow",#N/A,FALSE,"Board Summary";"Op Cap Startup",#N/A,FALSE,"Operating-Startup Expense (2)";"Total Salary",#N/A,FALSE,"Operating-Startup Expense (2)";"Op Salary",#N/A,FALSE,"Operating-Startup Expense (2)";"Cap Salary",#N/A,FALSE,"Operating-Startup Expense (2)";"Startup Salary",#N/A,FALSE,"Operating-Startup Expense (2)";#N/A,#N/A,FALSE,"Advertising &amp; Promotion (2)";#N/A,#N/A,FALSE,"G&amp;A (2)";#N/A,#N/A,FALSE,"Billings (2)";#N/A,#N/A,FALSE,"Travel (2)";#N/A,#N/A,FALSE,"Comms Cost (2)";#N/A,#N/A,FALSE,"CAPEX (3)";#N/A,#N/A,FALSE,"CAPEX (2)"}</definedName>
    <definedName name="wrn.Wright.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Wright.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Wright._2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Wright._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Wright._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Wright._5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全印刷." hidden="1">{"DCF-北海道",#N/A,TRUE,"北海道";"FS-北海道",#N/A,TRUE,"北海道";"DCF-東北",#N/A,TRUE,"東北";"FS-東北",#N/A,TRUE,"東北";"DCF-東海",#N/A,TRUE,"東海";"FS-東海",#N/A,TRUE,"東海";"DCF-北陸",#N/A,TRUE,"北陸";"FS-北陸",#N/A,TRUE,"北陸";"DCF-関西",#N/A,TRUE,"関西";"FS-関西",#N/A,TRUE,"関西";"DCF-中国",#N/A,TRUE,"中国";"FS-中国",#N/A,TRUE,"中国";"DCF-四国",#N/A,TRUE,"四国";"FS-四国",#N/A,TRUE,"四国";"DCF-九州",#N/A,TRUE,"九州";"FS-九州",#N/A,TRUE,"九州";"DCF-連結",#N/A,TRUE,"連結";"FS-連結",#N/A,TRUE,"連結"}</definedName>
    <definedName name="wrn.全様式." hidden="1">{#N/A,#N/A,FALSE,"FORM1";#N/A,#N/A,FALSE,"FORM2";#N/A,#N/A,FALSE,"FORM3";#N/A,#N/A,FALSE,"FORM4";#N/A,#N/A,FALSE,"FORM5";#N/A,#N/A,FALSE,"FORM6";#N/A,#N/A,FALSE,"FORM7";#N/A,#N/A,FALSE,"FORM8";#N/A,#N/A,FALSE,"FORM9";#N/A,#N/A,FALSE,"FORM10";#N/A,#N/A,FALSE,"FORM11";#N/A,#N/A,FALSE,"FORM12";#N/A,#N/A,FALSE,"FORM13";#N/A,#N/A,FALSE,"FORM14";#N/A,#N/A,FALSE,"FORM14_1"}</definedName>
    <definedName name="wrn1.history" hidden="1">{#N/A,#N/A,FALSE,"model"}</definedName>
    <definedName name="wrn1.history_1" hidden="1">{#N/A,#N/A,FALSE,"model"}</definedName>
    <definedName name="wrn1.history_2" hidden="1">{#N/A,#N/A,FALSE,"model"}</definedName>
    <definedName name="wrn1.history_3" hidden="1">{#N/A,#N/A,FALSE,"model"}</definedName>
    <definedName name="wrn1.history_4" hidden="1">{#N/A,#N/A,FALSE,"model"}</definedName>
    <definedName name="wrn1.history_5" hidden="1">{#N/A,#N/A,FALSE,"model"}</definedName>
    <definedName name="wrn3.histroic" hidden="1">{#N/A,#N/A,FALSE,"model"}</definedName>
    <definedName name="wrn3.histroic_1" hidden="1">{#N/A,#N/A,FALSE,"model"}</definedName>
    <definedName name="wrn3.histroic_2" hidden="1">{#N/A,#N/A,FALSE,"model"}</definedName>
    <definedName name="wrn3.histroic_3" hidden="1">{#N/A,#N/A,FALSE,"model"}</definedName>
    <definedName name="wrn3.histroic_4" hidden="1">{#N/A,#N/A,FALSE,"model"}</definedName>
    <definedName name="wrn3.histroic_5" hidden="1">{#N/A,#N/A,FALSE,"model"}</definedName>
    <definedName name="wsetm" hidden="1">{#N/A,#N/A,FALSE,"Eastern";#N/A,#N/A,FALSE,"Western"}</definedName>
    <definedName name="wsetm_1" hidden="1">{#N/A,#N/A,FALSE,"Eastern";#N/A,#N/A,FALSE,"Western"}</definedName>
    <definedName name="wsetm_2" hidden="1">{#N/A,#N/A,FALSE,"Eastern";#N/A,#N/A,FALSE,"Western"}</definedName>
    <definedName name="wsetm_3" hidden="1">{#N/A,#N/A,FALSE,"Eastern";#N/A,#N/A,FALSE,"Western"}</definedName>
    <definedName name="wsetm_4" hidden="1">{#N/A,#N/A,FALSE,"Eastern";#N/A,#N/A,FALSE,"Western"}</definedName>
    <definedName name="wsetm_5" hidden="1">{#N/A,#N/A,FALSE,"Eastern";#N/A,#N/A,FALSE,"Western"}</definedName>
    <definedName name="wvu.ACC.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wvu.ACC._1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wvu.ACC._2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wvu.ACC._3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wvu.ACC._4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wvu.ACC._5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wvu.AFAC." hidden="1">{TRUE,TRUE,-1.25,-15.5,484.5,278.25,FALSE,FALSE,TRUE,FALSE,0,1,#N/A,551,#N/A,5.92592592592593,22.5714285714286,1,FALSE,FALSE,3,TRUE,1,FALSE,100,"Swvu.AFAC.","ACwvu.AFAC.",#N/A,FALSE,FALSE,0,0,0,0,2,"","",FALSE,FALSE,FALSE,FALSE,1,90,#N/A,#N/A,"=R1C1:R650C11",FALSE,#N/A,#N/A,FALSE,FALSE,FALSE,1,65532,65532,FALSE,FALSE,TRUE,TRUE,TRUE}</definedName>
    <definedName name="wvu.AFAC._1" hidden="1">{TRUE,TRUE,-1.25,-15.5,484.5,278.25,FALSE,FALSE,TRUE,FALSE,0,1,#N/A,551,#N/A,5.92592592592593,22.5714285714286,1,FALSE,FALSE,3,TRUE,1,FALSE,100,"Swvu.AFAC.","ACwvu.AFAC.",#N/A,FALSE,FALSE,0,0,0,0,2,"","",FALSE,FALSE,FALSE,FALSE,1,90,#N/A,#N/A,"=R1C1:R650C11",FALSE,#N/A,#N/A,FALSE,FALSE,FALSE,1,65532,65532,FALSE,FALSE,TRUE,TRUE,TRUE}</definedName>
    <definedName name="wvu.AFAC._2" hidden="1">{TRUE,TRUE,-1.25,-15.5,484.5,278.25,FALSE,FALSE,TRUE,FALSE,0,1,#N/A,551,#N/A,5.92592592592593,22.5714285714286,1,FALSE,FALSE,3,TRUE,1,FALSE,100,"Swvu.AFAC.","ACwvu.AFAC.",#N/A,FALSE,FALSE,0,0,0,0,2,"","",FALSE,FALSE,FALSE,FALSE,1,90,#N/A,#N/A,"=R1C1:R650C11",FALSE,#N/A,#N/A,FALSE,FALSE,FALSE,1,65532,65532,FALSE,FALSE,TRUE,TRUE,TRUE}</definedName>
    <definedName name="wvu.AFAC._3" hidden="1">{TRUE,TRUE,-1.25,-15.5,484.5,278.25,FALSE,FALSE,TRUE,FALSE,0,1,#N/A,551,#N/A,5.92592592592593,22.5714285714286,1,FALSE,FALSE,3,TRUE,1,FALSE,100,"Swvu.AFAC.","ACwvu.AFAC.",#N/A,FALSE,FALSE,0,0,0,0,2,"","",FALSE,FALSE,FALSE,FALSE,1,90,#N/A,#N/A,"=R1C1:R650C11",FALSE,#N/A,#N/A,FALSE,FALSE,FALSE,1,65532,65532,FALSE,FALSE,TRUE,TRUE,TRUE}</definedName>
    <definedName name="wvu.AFAC._4" hidden="1">{TRUE,TRUE,-1.25,-15.5,484.5,278.25,FALSE,FALSE,TRUE,FALSE,0,1,#N/A,551,#N/A,5.92592592592593,22.5714285714286,1,FALSE,FALSE,3,TRUE,1,FALSE,100,"Swvu.AFAC.","ACwvu.AFAC.",#N/A,FALSE,FALSE,0,0,0,0,2,"","",FALSE,FALSE,FALSE,FALSE,1,90,#N/A,#N/A,"=R1C1:R650C11",FALSE,#N/A,#N/A,FALSE,FALSE,FALSE,1,65532,65532,FALSE,FALSE,TRUE,TRUE,TRUE}</definedName>
    <definedName name="wvu.AFAC._5" hidden="1">{TRUE,TRUE,-1.25,-15.5,484.5,278.25,FALSE,FALSE,TRUE,FALSE,0,1,#N/A,551,#N/A,5.92592592592593,22.5714285714286,1,FALSE,FALSE,3,TRUE,1,FALSE,100,"Swvu.AFAC.","ACwvu.AFAC.",#N/A,FALSE,FALSE,0,0,0,0,2,"","",FALSE,FALSE,FALSE,FALSE,1,90,#N/A,#N/A,"=R1C1:R650C11",FALSE,#N/A,#N/A,FALSE,FALSE,FALSE,1,65532,65532,FALSE,FALSE,TRUE,TRUE,TRUE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_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_2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_3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_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_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ELIMLUCRO.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wvu.ELIMLUCRO._1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wvu.ELIMLUCRO._2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wvu.ELIMLUCRO._3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wvu.ELIMLUCRO._4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wvu.ELIMLUCRO._5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wvu.ESTOQUES.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wvu.ESTOQUES._1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wvu.ESTOQUES._2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wvu.ESTOQUES._3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wvu.ESTOQUES._4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wvu.ESTOQUES._5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wvu.Fabio." hidden="1">{TRUE,TRUE,-1.25,-15.5,484.5,276.75,FALSE,FALSE,TRUE,TRUE,0,2,3,6,469,1,1,4,TRUE,TRUE,3,TRUE,1,TRUE,100,"Swvu.Fabio.","ACwvu.Fabio.",#N/A,FALSE,FALSE,0,0,0.393700787401575,0.393700787401575,2,"","&amp;C&amp;""Times New Roman,Bold Italic""&amp;P",TRUE,FALSE,FALSE,FALSE,1,67,#N/A,#N/A,"=R1C2:R497C25","=R1:R7",#N/A,#N/A,FALSE,FALSE,FALSE,1,65532,65532,FALSE,FALSE,TRUE,TRUE,TRUE}</definedName>
    <definedName name="wvu.Fabio._1" hidden="1">{TRUE,TRUE,-1.25,-15.5,484.5,276.75,FALSE,FALSE,TRUE,TRUE,0,2,3,6,469,1,1,4,TRUE,TRUE,3,TRUE,1,TRUE,100,"Swvu.Fabio.","ACwvu.Fabio.",#N/A,FALSE,FALSE,0,0,0.393700787401575,0.393700787401575,2,"","&amp;C&amp;""Times New Roman,Bold Italic""&amp;P",TRUE,FALSE,FALSE,FALSE,1,67,#N/A,#N/A,"=R1C2:R497C25","=R1:R7",#N/A,#N/A,FALSE,FALSE,FALSE,1,65532,65532,FALSE,FALSE,TRUE,TRUE,TRUE}</definedName>
    <definedName name="wvu.Fabio._2" hidden="1">{TRUE,TRUE,-1.25,-15.5,484.5,276.75,FALSE,FALSE,TRUE,TRUE,0,2,3,6,469,1,1,4,TRUE,TRUE,3,TRUE,1,TRUE,100,"Swvu.Fabio.","ACwvu.Fabio.",#N/A,FALSE,FALSE,0,0,0.393700787401575,0.393700787401575,2,"","&amp;C&amp;""Times New Roman,Bold Italic""&amp;P",TRUE,FALSE,FALSE,FALSE,1,67,#N/A,#N/A,"=R1C2:R497C25","=R1:R7",#N/A,#N/A,FALSE,FALSE,FALSE,1,65532,65532,FALSE,FALSE,TRUE,TRUE,TRUE}</definedName>
    <definedName name="wvu.Fabio._3" hidden="1">{TRUE,TRUE,-1.25,-15.5,484.5,276.75,FALSE,FALSE,TRUE,TRUE,0,2,3,6,469,1,1,4,TRUE,TRUE,3,TRUE,1,TRUE,100,"Swvu.Fabio.","ACwvu.Fabio.",#N/A,FALSE,FALSE,0,0,0.393700787401575,0.393700787401575,2,"","&amp;C&amp;""Times New Roman,Bold Italic""&amp;P",TRUE,FALSE,FALSE,FALSE,1,67,#N/A,#N/A,"=R1C2:R497C25","=R1:R7",#N/A,#N/A,FALSE,FALSE,FALSE,1,65532,65532,FALSE,FALSE,TRUE,TRUE,TRUE}</definedName>
    <definedName name="wvu.Fabio._4" hidden="1">{TRUE,TRUE,-1.25,-15.5,484.5,276.75,FALSE,FALSE,TRUE,TRUE,0,2,3,6,469,1,1,4,TRUE,TRUE,3,TRUE,1,TRUE,100,"Swvu.Fabio.","ACwvu.Fabio.",#N/A,FALSE,FALSE,0,0,0.393700787401575,0.393700787401575,2,"","&amp;C&amp;""Times New Roman,Bold Italic""&amp;P",TRUE,FALSE,FALSE,FALSE,1,67,#N/A,#N/A,"=R1C2:R497C25","=R1:R7",#N/A,#N/A,FALSE,FALSE,FALSE,1,65532,65532,FALSE,FALSE,TRUE,TRUE,TRUE}</definedName>
    <definedName name="wvu.Fabio._5" hidden="1">{TRUE,TRUE,-1.25,-15.5,484.5,276.75,FALSE,FALSE,TRUE,TRUE,0,2,3,6,469,1,1,4,TRUE,TRUE,3,TRUE,1,TRUE,100,"Swvu.Fabio.","ACwvu.Fabio.",#N/A,FALSE,FALSE,0,0,0.393700787401575,0.393700787401575,2,"","&amp;C&amp;""Times New Roman,Bold Italic""&amp;P",TRUE,FALSE,FALSE,FALSE,1,67,#N/A,#N/A,"=R1C2:R497C25","=R1:R7",#N/A,#N/A,FALSE,FALSE,FALSE,1,65532,65532,FALSE,FALSE,TRUE,TRUE,TRUE}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Japan_Capers_Ed_Pub._1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Japan_Capers_Ed_Pub._2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Japan_Capers_Ed_Pub._3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Japan_Capers_Ed_Pub._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Japan_Capers_Ed_Pub._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KJP_CC._1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KJP_CC._2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KJP_CC._3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KJP_CC._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KJP_CC._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LPERDAS." hidden="1">{TRUE,TRUE,-1.25,-15.5,484.5,278.25,FALSE,FALSE,TRUE,FALSE,0,5,#N/A,63,#N/A,7.47457627118644,22.5714285714286,1,FALSE,FALSE,3,TRUE,1,FALSE,100,"Swvu.LPERDAS.","ACwvu.LPERDAS.",#N/A,FALSE,FALSE,0,0,0,0,2,"","",FALSE,FALSE,FALSE,FALSE,1,90,#N/A,#N/A,"=R1C1:R650C11",FALSE,#N/A,#N/A,FALSE,FALSE,FALSE,1,65532,65532,FALSE,FALSE,TRUE,TRUE,TRUE}</definedName>
    <definedName name="wvu.LPERDAS._1" hidden="1">{TRUE,TRUE,-1.25,-15.5,484.5,278.25,FALSE,FALSE,TRUE,FALSE,0,5,#N/A,63,#N/A,7.47457627118644,22.5714285714286,1,FALSE,FALSE,3,TRUE,1,FALSE,100,"Swvu.LPERDAS.","ACwvu.LPERDAS.",#N/A,FALSE,FALSE,0,0,0,0,2,"","",FALSE,FALSE,FALSE,FALSE,1,90,#N/A,#N/A,"=R1C1:R650C11",FALSE,#N/A,#N/A,FALSE,FALSE,FALSE,1,65532,65532,FALSE,FALSE,TRUE,TRUE,TRUE}</definedName>
    <definedName name="wvu.LPERDAS._2" hidden="1">{TRUE,TRUE,-1.25,-15.5,484.5,278.25,FALSE,FALSE,TRUE,FALSE,0,5,#N/A,63,#N/A,7.47457627118644,22.5714285714286,1,FALSE,FALSE,3,TRUE,1,FALSE,100,"Swvu.LPERDAS.","ACwvu.LPERDAS.",#N/A,FALSE,FALSE,0,0,0,0,2,"","",FALSE,FALSE,FALSE,FALSE,1,90,#N/A,#N/A,"=R1C1:R650C11",FALSE,#N/A,#N/A,FALSE,FALSE,FALSE,1,65532,65532,FALSE,FALSE,TRUE,TRUE,TRUE}</definedName>
    <definedName name="wvu.LPERDAS._3" hidden="1">{TRUE,TRUE,-1.25,-15.5,484.5,278.25,FALSE,FALSE,TRUE,FALSE,0,5,#N/A,63,#N/A,7.47457627118644,22.5714285714286,1,FALSE,FALSE,3,TRUE,1,FALSE,100,"Swvu.LPERDAS.","ACwvu.LPERDAS.",#N/A,FALSE,FALSE,0,0,0,0,2,"","",FALSE,FALSE,FALSE,FALSE,1,90,#N/A,#N/A,"=R1C1:R650C11",FALSE,#N/A,#N/A,FALSE,FALSE,FALSE,1,65532,65532,FALSE,FALSE,TRUE,TRUE,TRUE}</definedName>
    <definedName name="wvu.LPERDAS._4" hidden="1">{TRUE,TRUE,-1.25,-15.5,484.5,278.25,FALSE,FALSE,TRUE,FALSE,0,5,#N/A,63,#N/A,7.47457627118644,22.5714285714286,1,FALSE,FALSE,3,TRUE,1,FALSE,100,"Swvu.LPERDAS.","ACwvu.LPERDAS.",#N/A,FALSE,FALSE,0,0,0,0,2,"","",FALSE,FALSE,FALSE,FALSE,1,90,#N/A,#N/A,"=R1C1:R650C11",FALSE,#N/A,#N/A,FALSE,FALSE,FALSE,1,65532,65532,FALSE,FALSE,TRUE,TRUE,TRUE}</definedName>
    <definedName name="wvu.LPERDAS._5" hidden="1">{TRUE,TRUE,-1.25,-15.5,484.5,278.25,FALSE,FALSE,TRUE,FALSE,0,5,#N/A,63,#N/A,7.47457627118644,22.5714285714286,1,FALSE,FALSE,3,TRUE,1,FALSE,100,"Swvu.LPERDAS.","ACwvu.LPERDAS.",#N/A,FALSE,FALSE,0,0,0,0,2,"","",FALSE,FALSE,FALSE,FALSE,1,90,#N/A,#N/A,"=R1C1:R650C11",FALSE,#N/A,#N/A,FALSE,FALSE,FALSE,1,65532,65532,FALSE,FALSE,TRUE,TRUE,TRUE}</definedName>
    <definedName name="wvu.Print_Todo.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RES432.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wvu.RES432._1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wvu.RES432._2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wvu.RES432._3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wvu.RES432._4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wvu.RES432._5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wvu.Socios._.95.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1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1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VERLUCRO.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wvu.VERLUCRO._1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wvu.VERLUCRO._2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wvu.VERLUCRO._3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wvu.VERLUCRO._4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wvu.VERLUCRO._5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xcvgfty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cvgfty_1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cvgfty_2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cvgfty_3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cvgfty_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cvgfty_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RefColumnsCount" hidden="1">6</definedName>
    <definedName name="XRefCopyRangeCount" hidden="1">9</definedName>
    <definedName name="XRefPasteRangeCount" hidden="1">7</definedName>
    <definedName name="xxy" hidden="1">{#N/A,#N/A,FALSE,"FFCXOUT3"}</definedName>
    <definedName name="yhg" hidden="1">2</definedName>
    <definedName name="ytuiyui" hidden="1">{"Japan_Capers_Ed_Pub",#N/A,FALSE,"DI 2 YEAR MASTER SCHEDULE"}</definedName>
    <definedName name="ytuiyui_1" hidden="1">{"Japan_Capers_Ed_Pub",#N/A,FALSE,"DI 2 YEAR MASTER SCHEDULE"}</definedName>
    <definedName name="ytuiyui_2" hidden="1">{"Japan_Capers_Ed_Pub",#N/A,FALSE,"DI 2 YEAR MASTER SCHEDULE"}</definedName>
    <definedName name="ytuiyui_3" hidden="1">{"Japan_Capers_Ed_Pub",#N/A,FALSE,"DI 2 YEAR MASTER SCHEDULE"}</definedName>
    <definedName name="ytuiyui_4" hidden="1">{"Japan_Capers_Ed_Pub",#N/A,FALSE,"DI 2 YEAR MASTER SCHEDULE"}</definedName>
    <definedName name="ytuiyui_5" hidden="1">{"Japan_Capers_Ed_Pub",#N/A,FALSE,"DI 2 YEAR MASTER SCHEDULE"}</definedName>
    <definedName name="が" hidden="1">{#N/A,#N/A,FALSE,"FORM1";#N/A,#N/A,FALSE,"FORM2";#N/A,#N/A,FALSE,"FORM3";#N/A,#N/A,FALSE,"FORM4";#N/A,#N/A,FALSE,"FORM5";#N/A,#N/A,FALSE,"FORM6";#N/A,#N/A,FALSE,"FORM7";#N/A,#N/A,FALSE,"FORM8";#N/A,#N/A,FALSE,"FORM9";#N/A,#N/A,FALSE,"FORM10";#N/A,#N/A,FALSE,"FORM11";#N/A,#N/A,FALSE,"FORM12";#N/A,#N/A,FALSE,"FORM13";#N/A,#N/A,FALSE,"FORM14";#N/A,#N/A,FALSE,"FORM14_1"}</definedName>
    <definedName name="一括" hidden="1">{"DCF-北海道",#N/A,TRUE,"北海道";"DCF-東北",#N/A,TRUE,"東北";"DCF-東海",#N/A,TRUE,"東海";"DCF-北陸",#N/A,TRUE,"北陸";"DCF-関西",#N/A,TRUE,"関西";"DCF-中国",#N/A,TRUE,"中国";"DCF-四国",#N/A,TRUE,"四国";"DCF-九州",#N/A,TRUE,"九州";"DCF-連結",#N/A,TRUE,"連結"}</definedName>
    <definedName name="印刷" hidden="1">{"DCF-北海道",#N/A,TRUE,"北海道";"DCF-東北",#N/A,TRUE,"東北";"DCF-東海",#N/A,TRUE,"東海";"DCF-北陸",#N/A,TRUE,"北陸";"DCF-関西",#N/A,TRUE,"関西";"DCF-中国",#N/A,TRUE,"中国";"DCF-四国",#N/A,TRUE,"四国";"DCF-九州",#N/A,TRUE,"九州";"DCF-連結",#N/A,TRUE,"連結"}</definedName>
    <definedName name="物上保証" hidden="1">{#N/A,#N/A,FALSE,"Aging Summary";#N/A,#N/A,FALSE,"Ratio Analysis";#N/A,#N/A,FALSE,"Test 120 Day Accts";#N/A,#N/A,FALSE,"Tickmarks"}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2" i="27" l="1"/>
  <c r="I24" i="18" l="1"/>
  <c r="H24" i="18"/>
  <c r="I23" i="18"/>
  <c r="H23" i="18"/>
  <c r="I22" i="18"/>
  <c r="H22" i="18"/>
  <c r="I21" i="18"/>
  <c r="H21" i="18"/>
  <c r="I20" i="18"/>
  <c r="H20" i="18"/>
  <c r="I19" i="18"/>
  <c r="H19" i="18"/>
  <c r="I18" i="18"/>
  <c r="H18" i="18"/>
  <c r="I17" i="18"/>
  <c r="H17" i="18"/>
  <c r="I16" i="18"/>
  <c r="H16" i="18"/>
  <c r="I15" i="18"/>
  <c r="H15" i="18"/>
  <c r="I14" i="18"/>
  <c r="H14" i="18"/>
  <c r="I13" i="18"/>
  <c r="H13" i="18"/>
  <c r="H12" i="18"/>
  <c r="I12" i="18"/>
  <c r="AG132" i="27"/>
  <c r="AF132" i="27"/>
  <c r="AE132" i="27"/>
  <c r="AD132" i="27"/>
  <c r="AC132" i="27"/>
  <c r="AB132" i="27"/>
  <c r="AA132" i="27"/>
  <c r="Z132" i="27"/>
  <c r="Y132" i="27"/>
  <c r="X132" i="27"/>
  <c r="W132" i="27"/>
  <c r="V132" i="27"/>
  <c r="U132" i="27"/>
  <c r="T132" i="27"/>
  <c r="S132" i="27"/>
  <c r="R132" i="27"/>
  <c r="Q132" i="27"/>
  <c r="P132" i="27"/>
  <c r="O132" i="27"/>
  <c r="N132" i="27"/>
  <c r="M132" i="27"/>
  <c r="L132" i="27"/>
  <c r="K132" i="27"/>
  <c r="J132" i="27"/>
  <c r="I132" i="27"/>
  <c r="H132" i="27"/>
  <c r="G132" i="27"/>
  <c r="F132" i="27"/>
  <c r="E132" i="27"/>
  <c r="Z110" i="27" l="1"/>
  <c r="R110" i="27"/>
  <c r="J110" i="27"/>
  <c r="D54" i="27"/>
  <c r="I110" i="27"/>
  <c r="Q110" i="27"/>
  <c r="Y110" i="27"/>
  <c r="AG110" i="27"/>
  <c r="H110" i="27"/>
  <c r="P110" i="27"/>
  <c r="X110" i="27"/>
  <c r="AF110" i="27"/>
  <c r="D110" i="27"/>
  <c r="K110" i="27"/>
  <c r="S110" i="27"/>
  <c r="AA110" i="27"/>
  <c r="L110" i="27"/>
  <c r="T110" i="27"/>
  <c r="AB110" i="27"/>
  <c r="E110" i="27"/>
  <c r="M110" i="27"/>
  <c r="U110" i="27"/>
  <c r="AC110" i="27"/>
  <c r="F110" i="27"/>
  <c r="N110" i="27"/>
  <c r="V110" i="27"/>
  <c r="AD110" i="27"/>
  <c r="G110" i="27"/>
  <c r="O110" i="27"/>
  <c r="W110" i="27"/>
  <c r="AE110" i="27"/>
  <c r="AG137" i="27" l="1"/>
  <c r="AF137" i="27"/>
  <c r="AE137" i="27"/>
  <c r="AD137" i="27"/>
  <c r="AC137" i="27"/>
  <c r="AB137" i="27"/>
  <c r="AA137" i="27"/>
  <c r="Z137" i="27"/>
  <c r="Y137" i="27"/>
  <c r="X137" i="27"/>
  <c r="W137" i="27"/>
  <c r="V137" i="27"/>
  <c r="U137" i="27"/>
  <c r="T137" i="27"/>
  <c r="S137" i="27"/>
  <c r="R137" i="27"/>
  <c r="Q137" i="27"/>
  <c r="P137" i="27"/>
  <c r="O137" i="27"/>
  <c r="N137" i="27"/>
  <c r="M137" i="27"/>
  <c r="L137" i="27"/>
  <c r="K137" i="27"/>
  <c r="J137" i="27"/>
  <c r="I137" i="27"/>
  <c r="H137" i="27"/>
  <c r="G137" i="27"/>
  <c r="F137" i="27"/>
  <c r="E137" i="27"/>
  <c r="D137" i="27"/>
  <c r="G12" i="18" l="1"/>
  <c r="C19" i="30"/>
  <c r="AF23" i="30"/>
  <c r="AE23" i="30"/>
  <c r="AD23" i="30"/>
  <c r="AC23" i="30"/>
  <c r="AB23" i="30"/>
  <c r="AA23" i="30"/>
  <c r="Z23" i="30"/>
  <c r="Y23" i="30"/>
  <c r="X23" i="30"/>
  <c r="W23" i="30"/>
  <c r="V23" i="30"/>
  <c r="U23" i="30"/>
  <c r="T23" i="30"/>
  <c r="S23" i="30"/>
  <c r="R23" i="30"/>
  <c r="Q23" i="30"/>
  <c r="P23" i="30"/>
  <c r="O23" i="30"/>
  <c r="N23" i="30"/>
  <c r="M23" i="30"/>
  <c r="L23" i="30"/>
  <c r="K23" i="30"/>
  <c r="J23" i="30"/>
  <c r="I23" i="30"/>
  <c r="H23" i="30"/>
  <c r="G23" i="30"/>
  <c r="F23" i="30"/>
  <c r="E23" i="30"/>
  <c r="D23" i="30"/>
  <c r="C23" i="30"/>
  <c r="AB46" i="27" l="1"/>
  <c r="I46" i="27"/>
  <c r="Y46" i="27"/>
  <c r="AG46" i="27"/>
  <c r="Q46" i="27"/>
  <c r="T46" i="27"/>
  <c r="L46" i="27"/>
  <c r="G46" i="27"/>
  <c r="O46" i="27"/>
  <c r="W46" i="27"/>
  <c r="AE46" i="27"/>
  <c r="H46" i="27"/>
  <c r="P46" i="27"/>
  <c r="X46" i="27"/>
  <c r="AF46" i="27"/>
  <c r="K46" i="27"/>
  <c r="S46" i="27"/>
  <c r="J46" i="27"/>
  <c r="R46" i="27"/>
  <c r="Z46" i="27"/>
  <c r="AA46" i="27"/>
  <c r="E46" i="27"/>
  <c r="M46" i="27"/>
  <c r="U46" i="27"/>
  <c r="AC46" i="27"/>
  <c r="F46" i="27"/>
  <c r="N46" i="27"/>
  <c r="V46" i="27"/>
  <c r="AD46" i="27"/>
  <c r="C15" i="30" l="1"/>
  <c r="C16" i="31" s="1"/>
  <c r="D116" i="27"/>
  <c r="D115" i="27"/>
  <c r="D114" i="27"/>
  <c r="D113" i="27"/>
  <c r="D112" i="27"/>
  <c r="AG108" i="27"/>
  <c r="AF108" i="27"/>
  <c r="AE108" i="27"/>
  <c r="AD108" i="27"/>
  <c r="AC108" i="27"/>
  <c r="AB108" i="27"/>
  <c r="AA108" i="27"/>
  <c r="Z108" i="27"/>
  <c r="Y108" i="27"/>
  <c r="X108" i="27"/>
  <c r="W108" i="27"/>
  <c r="V108" i="27"/>
  <c r="U108" i="27"/>
  <c r="T108" i="27"/>
  <c r="S108" i="27"/>
  <c r="R108" i="27"/>
  <c r="Q108" i="27"/>
  <c r="P108" i="27"/>
  <c r="O108" i="27"/>
  <c r="N108" i="27"/>
  <c r="M108" i="27"/>
  <c r="L108" i="27"/>
  <c r="K108" i="27"/>
  <c r="J108" i="27"/>
  <c r="I108" i="27"/>
  <c r="H108" i="27"/>
  <c r="G108" i="27"/>
  <c r="F108" i="27"/>
  <c r="E108" i="27"/>
  <c r="AG107" i="27"/>
  <c r="AF107" i="27"/>
  <c r="AE107" i="27"/>
  <c r="AD107" i="27"/>
  <c r="AC107" i="27"/>
  <c r="AB107" i="27"/>
  <c r="AA107" i="27"/>
  <c r="Z107" i="27"/>
  <c r="Y107" i="27"/>
  <c r="X107" i="27"/>
  <c r="W107" i="27"/>
  <c r="V107" i="27"/>
  <c r="U107" i="27"/>
  <c r="T107" i="27"/>
  <c r="S107" i="27"/>
  <c r="R107" i="27"/>
  <c r="Q107" i="27"/>
  <c r="P107" i="27"/>
  <c r="O107" i="27"/>
  <c r="N107" i="27"/>
  <c r="M107" i="27"/>
  <c r="L107" i="27"/>
  <c r="K107" i="27"/>
  <c r="J107" i="27"/>
  <c r="I107" i="27"/>
  <c r="H107" i="27"/>
  <c r="G107" i="27"/>
  <c r="F107" i="27"/>
  <c r="E107" i="27"/>
  <c r="D107" i="27"/>
  <c r="AG106" i="27"/>
  <c r="AF106" i="27"/>
  <c r="AE106" i="27"/>
  <c r="AD106" i="27"/>
  <c r="AC106" i="27"/>
  <c r="AB106" i="27"/>
  <c r="AA106" i="27"/>
  <c r="Z106" i="27"/>
  <c r="Y106" i="27"/>
  <c r="X106" i="27"/>
  <c r="W106" i="27"/>
  <c r="V106" i="27"/>
  <c r="U106" i="27"/>
  <c r="T106" i="27"/>
  <c r="S106" i="27"/>
  <c r="R106" i="27"/>
  <c r="Q106" i="27"/>
  <c r="P106" i="27"/>
  <c r="O106" i="27"/>
  <c r="N106" i="27"/>
  <c r="M106" i="27"/>
  <c r="L106" i="27"/>
  <c r="K106" i="27"/>
  <c r="J106" i="27"/>
  <c r="I106" i="27"/>
  <c r="H106" i="27"/>
  <c r="G106" i="27"/>
  <c r="F106" i="27"/>
  <c r="E106" i="27"/>
  <c r="D106" i="27"/>
  <c r="AG105" i="27"/>
  <c r="AF105" i="27"/>
  <c r="AE105" i="27"/>
  <c r="AD105" i="27"/>
  <c r="AC105" i="27"/>
  <c r="AB105" i="27"/>
  <c r="AA105" i="27"/>
  <c r="Z105" i="27"/>
  <c r="Y105" i="27"/>
  <c r="X105" i="27"/>
  <c r="W105" i="27"/>
  <c r="V105" i="27"/>
  <c r="U105" i="27"/>
  <c r="T105" i="27"/>
  <c r="S105" i="27"/>
  <c r="R105" i="27"/>
  <c r="Q105" i="27"/>
  <c r="P105" i="27"/>
  <c r="O105" i="27"/>
  <c r="N105" i="27"/>
  <c r="M105" i="27"/>
  <c r="L105" i="27"/>
  <c r="K105" i="27"/>
  <c r="J105" i="27"/>
  <c r="I105" i="27"/>
  <c r="H105" i="27"/>
  <c r="G105" i="27"/>
  <c r="F105" i="27"/>
  <c r="E105" i="27"/>
  <c r="AG104" i="27"/>
  <c r="AF104" i="27"/>
  <c r="AE104" i="27"/>
  <c r="AD104" i="27"/>
  <c r="AC104" i="27"/>
  <c r="AB104" i="27"/>
  <c r="AA104" i="27"/>
  <c r="Z104" i="27"/>
  <c r="Y104" i="27"/>
  <c r="X104" i="27"/>
  <c r="W104" i="27"/>
  <c r="V104" i="27"/>
  <c r="U104" i="27"/>
  <c r="T104" i="27"/>
  <c r="S104" i="27"/>
  <c r="R104" i="27"/>
  <c r="Q104" i="27"/>
  <c r="P104" i="27"/>
  <c r="O104" i="27"/>
  <c r="N104" i="27"/>
  <c r="M104" i="27"/>
  <c r="L104" i="27"/>
  <c r="K104" i="27"/>
  <c r="J104" i="27"/>
  <c r="I104" i="27"/>
  <c r="H104" i="27"/>
  <c r="G104" i="27"/>
  <c r="F104" i="27"/>
  <c r="E104" i="27"/>
  <c r="AG103" i="27"/>
  <c r="AF103" i="27"/>
  <c r="AE103" i="27"/>
  <c r="AD103" i="27"/>
  <c r="AC103" i="27"/>
  <c r="AB103" i="27"/>
  <c r="AA103" i="27"/>
  <c r="Z103" i="27"/>
  <c r="Y103" i="27"/>
  <c r="X103" i="27"/>
  <c r="W103" i="27"/>
  <c r="V103" i="27"/>
  <c r="U103" i="27"/>
  <c r="T103" i="27"/>
  <c r="S103" i="27"/>
  <c r="R103" i="27"/>
  <c r="Q103" i="27"/>
  <c r="P103" i="27"/>
  <c r="O103" i="27"/>
  <c r="N103" i="27"/>
  <c r="M103" i="27"/>
  <c r="L103" i="27"/>
  <c r="K103" i="27"/>
  <c r="J103" i="27"/>
  <c r="I103" i="27"/>
  <c r="H103" i="27"/>
  <c r="G103" i="27"/>
  <c r="F103" i="27"/>
  <c r="E103" i="27"/>
  <c r="AG102" i="27"/>
  <c r="AF102" i="27"/>
  <c r="AE102" i="27"/>
  <c r="AD102" i="27"/>
  <c r="AC102" i="27"/>
  <c r="AB102" i="27"/>
  <c r="AA102" i="27"/>
  <c r="Z102" i="27"/>
  <c r="Y102" i="27"/>
  <c r="X102" i="27"/>
  <c r="W102" i="27"/>
  <c r="V102" i="27"/>
  <c r="U102" i="27"/>
  <c r="T102" i="27"/>
  <c r="S102" i="27"/>
  <c r="R102" i="27"/>
  <c r="Q102" i="27"/>
  <c r="P102" i="27"/>
  <c r="O102" i="27"/>
  <c r="N102" i="27"/>
  <c r="M102" i="27"/>
  <c r="L102" i="27"/>
  <c r="K102" i="27"/>
  <c r="J102" i="27"/>
  <c r="I102" i="27"/>
  <c r="H102" i="27"/>
  <c r="G102" i="27"/>
  <c r="F102" i="27"/>
  <c r="E102" i="27"/>
  <c r="AG116" i="27"/>
  <c r="AF116" i="27"/>
  <c r="AE116" i="27"/>
  <c r="AD116" i="27"/>
  <c r="AC116" i="27"/>
  <c r="AB116" i="27"/>
  <c r="AA116" i="27"/>
  <c r="Z116" i="27"/>
  <c r="Y116" i="27"/>
  <c r="X116" i="27"/>
  <c r="W116" i="27"/>
  <c r="V116" i="27"/>
  <c r="U116" i="27"/>
  <c r="T116" i="27"/>
  <c r="S116" i="27"/>
  <c r="R116" i="27"/>
  <c r="Q116" i="27"/>
  <c r="P116" i="27"/>
  <c r="O116" i="27"/>
  <c r="N116" i="27"/>
  <c r="M116" i="27"/>
  <c r="L116" i="27"/>
  <c r="K116" i="27"/>
  <c r="J116" i="27"/>
  <c r="I116" i="27"/>
  <c r="H116" i="27"/>
  <c r="G116" i="27"/>
  <c r="F116" i="27"/>
  <c r="E116" i="27"/>
  <c r="AB115" i="27"/>
  <c r="T115" i="27"/>
  <c r="L115" i="27"/>
  <c r="Z114" i="27"/>
  <c r="R114" i="27"/>
  <c r="J114" i="27"/>
  <c r="AG113" i="27"/>
  <c r="AF113" i="27"/>
  <c r="Y113" i="27"/>
  <c r="X113" i="27"/>
  <c r="Q113" i="27"/>
  <c r="P113" i="27"/>
  <c r="I113" i="27"/>
  <c r="H113" i="27"/>
  <c r="AE112" i="27"/>
  <c r="AD112" i="27"/>
  <c r="AB112" i="27"/>
  <c r="W112" i="27"/>
  <c r="V112" i="27"/>
  <c r="T112" i="27"/>
  <c r="O112" i="27"/>
  <c r="N112" i="27"/>
  <c r="L112" i="27"/>
  <c r="G112" i="27"/>
  <c r="F112" i="27"/>
  <c r="D105" i="27"/>
  <c r="D103" i="27"/>
  <c r="O98" i="27"/>
  <c r="AF19" i="30"/>
  <c r="AE19" i="30"/>
  <c r="AD19" i="30"/>
  <c r="AC19" i="30"/>
  <c r="AB19" i="30"/>
  <c r="AA19" i="30"/>
  <c r="Z19" i="30"/>
  <c r="Y19" i="30"/>
  <c r="X19" i="30"/>
  <c r="W19" i="30"/>
  <c r="V19" i="30"/>
  <c r="U19" i="30"/>
  <c r="T19" i="30"/>
  <c r="S19" i="30"/>
  <c r="R19" i="30"/>
  <c r="Q19" i="30"/>
  <c r="P19" i="30"/>
  <c r="O19" i="30"/>
  <c r="N19" i="30"/>
  <c r="M19" i="30"/>
  <c r="L19" i="30"/>
  <c r="K19" i="30"/>
  <c r="J19" i="30"/>
  <c r="I19" i="30"/>
  <c r="H19" i="30"/>
  <c r="G19" i="30"/>
  <c r="F19" i="30"/>
  <c r="E19" i="30"/>
  <c r="D19" i="30"/>
  <c r="F97" i="27" l="1"/>
  <c r="N97" i="27"/>
  <c r="V97" i="27"/>
  <c r="AD97" i="27"/>
  <c r="H98" i="27"/>
  <c r="P98" i="27"/>
  <c r="X98" i="27"/>
  <c r="AF98" i="27"/>
  <c r="J99" i="27"/>
  <c r="R99" i="27"/>
  <c r="Z99" i="27"/>
  <c r="D100" i="27"/>
  <c r="L100" i="27"/>
  <c r="T100" i="27"/>
  <c r="AB100" i="27"/>
  <c r="J115" i="27"/>
  <c r="R115" i="27"/>
  <c r="Z115" i="27"/>
  <c r="H114" i="27"/>
  <c r="P114" i="27"/>
  <c r="X114" i="27"/>
  <c r="AF114" i="27"/>
  <c r="F113" i="27"/>
  <c r="N113" i="27"/>
  <c r="V113" i="27"/>
  <c r="AD113" i="27"/>
  <c r="G113" i="27"/>
  <c r="O113" i="27"/>
  <c r="W113" i="27"/>
  <c r="AE113" i="27"/>
  <c r="W98" i="27"/>
  <c r="AE98" i="27"/>
  <c r="I99" i="27"/>
  <c r="Q99" i="27"/>
  <c r="Y99" i="27"/>
  <c r="AG99" i="27"/>
  <c r="K100" i="27"/>
  <c r="S100" i="27"/>
  <c r="AA100" i="27"/>
  <c r="E97" i="27"/>
  <c r="M97" i="27"/>
  <c r="U97" i="27"/>
  <c r="AC97" i="27"/>
  <c r="G98" i="27"/>
  <c r="I115" i="27"/>
  <c r="Q115" i="27"/>
  <c r="Y115" i="27"/>
  <c r="AG115" i="27"/>
  <c r="G114" i="27"/>
  <c r="O114" i="27"/>
  <c r="W114" i="27"/>
  <c r="AE114" i="27"/>
  <c r="E113" i="27"/>
  <c r="M113" i="27"/>
  <c r="U113" i="27"/>
  <c r="AC113" i="27"/>
  <c r="K112" i="27"/>
  <c r="S112" i="27"/>
  <c r="AA112" i="27"/>
  <c r="E112" i="27"/>
  <c r="M112" i="27"/>
  <c r="U112" i="27"/>
  <c r="AC112" i="27"/>
  <c r="O97" i="27"/>
  <c r="W97" i="27"/>
  <c r="AE97" i="27"/>
  <c r="I98" i="27"/>
  <c r="Y98" i="27"/>
  <c r="AG98" i="27"/>
  <c r="K99" i="27"/>
  <c r="S99" i="27"/>
  <c r="AA99" i="27"/>
  <c r="E100" i="27"/>
  <c r="M100" i="27"/>
  <c r="U100" i="27"/>
  <c r="AC100" i="27"/>
  <c r="G97" i="27"/>
  <c r="Q98" i="27"/>
  <c r="H97" i="27"/>
  <c r="P97" i="27"/>
  <c r="K115" i="27"/>
  <c r="S115" i="27"/>
  <c r="AA115" i="27"/>
  <c r="D97" i="27"/>
  <c r="L97" i="27"/>
  <c r="T97" i="27"/>
  <c r="AB97" i="27"/>
  <c r="F98" i="27"/>
  <c r="N98" i="27"/>
  <c r="V98" i="27"/>
  <c r="AD98" i="27"/>
  <c r="H99" i="27"/>
  <c r="P99" i="27"/>
  <c r="X99" i="27"/>
  <c r="AF99" i="27"/>
  <c r="J100" i="27"/>
  <c r="R100" i="27"/>
  <c r="Z100" i="27"/>
  <c r="D102" i="27"/>
  <c r="I114" i="27"/>
  <c r="Q114" i="27"/>
  <c r="Y114" i="27"/>
  <c r="AG114" i="27"/>
  <c r="F115" i="27"/>
  <c r="T114" i="27"/>
  <c r="D108" i="27"/>
  <c r="J113" i="27"/>
  <c r="R113" i="27"/>
  <c r="Z113" i="27"/>
  <c r="H115" i="27"/>
  <c r="P115" i="27"/>
  <c r="X115" i="27"/>
  <c r="AF115" i="27"/>
  <c r="V115" i="27"/>
  <c r="L114" i="27"/>
  <c r="H112" i="27"/>
  <c r="P112" i="27"/>
  <c r="X112" i="27"/>
  <c r="AF112" i="27"/>
  <c r="F114" i="27"/>
  <c r="N114" i="27"/>
  <c r="V114" i="27"/>
  <c r="AD114" i="27"/>
  <c r="N115" i="27"/>
  <c r="AB114" i="27"/>
  <c r="J97" i="27"/>
  <c r="R97" i="27"/>
  <c r="Z97" i="27"/>
  <c r="D98" i="27"/>
  <c r="L98" i="27"/>
  <c r="T98" i="27"/>
  <c r="AB98" i="27"/>
  <c r="F99" i="27"/>
  <c r="N99" i="27"/>
  <c r="V99" i="27"/>
  <c r="AD99" i="27"/>
  <c r="H100" i="27"/>
  <c r="P100" i="27"/>
  <c r="X100" i="27"/>
  <c r="AF100" i="27"/>
  <c r="L113" i="27"/>
  <c r="T113" i="27"/>
  <c r="AB113" i="27"/>
  <c r="AD115" i="27"/>
  <c r="J112" i="27"/>
  <c r="R112" i="27"/>
  <c r="Z112" i="27"/>
  <c r="G115" i="27"/>
  <c r="O115" i="27"/>
  <c r="W115" i="27"/>
  <c r="AE115" i="27"/>
  <c r="E114" i="27"/>
  <c r="M114" i="27"/>
  <c r="U114" i="27"/>
  <c r="AC114" i="27"/>
  <c r="K113" i="27"/>
  <c r="S113" i="27"/>
  <c r="AA113" i="27"/>
  <c r="I112" i="27"/>
  <c r="Q112" i="27"/>
  <c r="Y112" i="27"/>
  <c r="AG112" i="27"/>
  <c r="K97" i="27"/>
  <c r="S97" i="27"/>
  <c r="AA97" i="27"/>
  <c r="E98" i="27"/>
  <c r="M98" i="27"/>
  <c r="U98" i="27"/>
  <c r="AC98" i="27"/>
  <c r="G99" i="27"/>
  <c r="O99" i="27"/>
  <c r="W99" i="27"/>
  <c r="AE99" i="27"/>
  <c r="I100" i="27"/>
  <c r="Q100" i="27"/>
  <c r="Y100" i="27"/>
  <c r="AG100" i="27"/>
  <c r="L82" i="27"/>
  <c r="T82" i="27"/>
  <c r="AB82" i="27"/>
  <c r="E82" i="27"/>
  <c r="M82" i="27"/>
  <c r="U82" i="27"/>
  <c r="AC82" i="27"/>
  <c r="I97" i="27"/>
  <c r="Q97" i="27"/>
  <c r="Y97" i="27"/>
  <c r="AG97" i="27"/>
  <c r="K98" i="27"/>
  <c r="S98" i="27"/>
  <c r="AA98" i="27"/>
  <c r="E99" i="27"/>
  <c r="M99" i="27"/>
  <c r="U99" i="27"/>
  <c r="AC99" i="27"/>
  <c r="G100" i="27"/>
  <c r="O100" i="27"/>
  <c r="W100" i="27"/>
  <c r="AE100" i="27"/>
  <c r="E111" i="27"/>
  <c r="E54" i="27"/>
  <c r="M111" i="27"/>
  <c r="M54" i="27"/>
  <c r="U111" i="27"/>
  <c r="U54" i="27"/>
  <c r="AC111" i="27"/>
  <c r="AC54" i="27"/>
  <c r="J82" i="27"/>
  <c r="R82" i="27"/>
  <c r="Z82" i="27"/>
  <c r="F111" i="27"/>
  <c r="F54" i="27"/>
  <c r="N111" i="27"/>
  <c r="N54" i="27"/>
  <c r="V111" i="27"/>
  <c r="V54" i="27"/>
  <c r="AD111" i="27"/>
  <c r="AD54" i="27"/>
  <c r="K82" i="27"/>
  <c r="S82" i="27"/>
  <c r="AA82" i="27"/>
  <c r="G111" i="27"/>
  <c r="G54" i="27"/>
  <c r="O111" i="27"/>
  <c r="O54" i="27"/>
  <c r="W111" i="27"/>
  <c r="W54" i="27"/>
  <c r="AE111" i="27"/>
  <c r="AE54" i="27"/>
  <c r="D82" i="27"/>
  <c r="D109" i="27" s="1"/>
  <c r="D111" i="27"/>
  <c r="H111" i="27"/>
  <c r="H54" i="27"/>
  <c r="P111" i="27"/>
  <c r="P54" i="27"/>
  <c r="X111" i="27"/>
  <c r="X54" i="27"/>
  <c r="AF111" i="27"/>
  <c r="AF54" i="27"/>
  <c r="I111" i="27"/>
  <c r="I54" i="27"/>
  <c r="Q111" i="27"/>
  <c r="Q54" i="27"/>
  <c r="Y111" i="27"/>
  <c r="Y54" i="27"/>
  <c r="AG111" i="27"/>
  <c r="AG54" i="27"/>
  <c r="E115" i="27"/>
  <c r="M115" i="27"/>
  <c r="U115" i="27"/>
  <c r="AC115" i="27"/>
  <c r="F82" i="27"/>
  <c r="N82" i="27"/>
  <c r="V82" i="27"/>
  <c r="AD82" i="27"/>
  <c r="D104" i="27"/>
  <c r="J111" i="27"/>
  <c r="J54" i="27"/>
  <c r="R111" i="27"/>
  <c r="R54" i="27"/>
  <c r="Z111" i="27"/>
  <c r="Z54" i="27"/>
  <c r="K114" i="27"/>
  <c r="S114" i="27"/>
  <c r="AA114" i="27"/>
  <c r="G82" i="27"/>
  <c r="O82" i="27"/>
  <c r="W82" i="27"/>
  <c r="AE82" i="27"/>
  <c r="K111" i="27"/>
  <c r="K54" i="27"/>
  <c r="S111" i="27"/>
  <c r="S54" i="27"/>
  <c r="AA111" i="27"/>
  <c r="AA54" i="27"/>
  <c r="H82" i="27"/>
  <c r="P82" i="27"/>
  <c r="X82" i="27"/>
  <c r="AF82" i="27"/>
  <c r="X97" i="27"/>
  <c r="AF97" i="27"/>
  <c r="J98" i="27"/>
  <c r="R98" i="27"/>
  <c r="Z98" i="27"/>
  <c r="D99" i="27"/>
  <c r="L99" i="27"/>
  <c r="T99" i="27"/>
  <c r="AB99" i="27"/>
  <c r="F100" i="27"/>
  <c r="N100" i="27"/>
  <c r="V100" i="27"/>
  <c r="AD100" i="27"/>
  <c r="L111" i="27"/>
  <c r="L54" i="27"/>
  <c r="T111" i="27"/>
  <c r="T54" i="27"/>
  <c r="AB111" i="27"/>
  <c r="AB54" i="27"/>
  <c r="I82" i="27"/>
  <c r="Q82" i="27"/>
  <c r="Y82" i="27"/>
  <c r="AG82" i="27"/>
  <c r="D145" i="27"/>
  <c r="AB145" i="27"/>
  <c r="AA24" i="30" s="1"/>
  <c r="T145" i="27"/>
  <c r="S24" i="30" s="1"/>
  <c r="L145" i="27"/>
  <c r="K24" i="30" s="1"/>
  <c r="AA145" i="27"/>
  <c r="Z24" i="30" s="1"/>
  <c r="S145" i="27"/>
  <c r="R24" i="30" s="1"/>
  <c r="K145" i="27"/>
  <c r="J24" i="30" s="1"/>
  <c r="Z145" i="27"/>
  <c r="Y24" i="30" s="1"/>
  <c r="R145" i="27"/>
  <c r="Q24" i="30" s="1"/>
  <c r="J145" i="27"/>
  <c r="I24" i="30" s="1"/>
  <c r="AG145" i="27"/>
  <c r="AF24" i="30" s="1"/>
  <c r="Y145" i="27"/>
  <c r="X24" i="30" s="1"/>
  <c r="Q145" i="27"/>
  <c r="P24" i="30" s="1"/>
  <c r="I145" i="27"/>
  <c r="H24" i="30" s="1"/>
  <c r="AF145" i="27"/>
  <c r="AE24" i="30" s="1"/>
  <c r="X145" i="27"/>
  <c r="W24" i="30" s="1"/>
  <c r="P145" i="27"/>
  <c r="O24" i="30" s="1"/>
  <c r="H145" i="27"/>
  <c r="G24" i="30" s="1"/>
  <c r="AE145" i="27"/>
  <c r="AD24" i="30" s="1"/>
  <c r="W145" i="27"/>
  <c r="V24" i="30" s="1"/>
  <c r="O145" i="27"/>
  <c r="N24" i="30" s="1"/>
  <c r="G145" i="27"/>
  <c r="F24" i="30" s="1"/>
  <c r="AD145" i="27"/>
  <c r="AC24" i="30" s="1"/>
  <c r="V145" i="27"/>
  <c r="U24" i="30" s="1"/>
  <c r="N145" i="27"/>
  <c r="M24" i="30" s="1"/>
  <c r="F145" i="27"/>
  <c r="E24" i="30" s="1"/>
  <c r="AC145" i="27"/>
  <c r="AB24" i="30" s="1"/>
  <c r="U145" i="27"/>
  <c r="T24" i="30" s="1"/>
  <c r="M145" i="27"/>
  <c r="L24" i="30" s="1"/>
  <c r="E145" i="27"/>
  <c r="D24" i="30" s="1"/>
  <c r="G69" i="27"/>
  <c r="O69" i="27"/>
  <c r="W69" i="27"/>
  <c r="AE69" i="27"/>
  <c r="I69" i="27"/>
  <c r="Q69" i="27"/>
  <c r="Y69" i="27"/>
  <c r="AG69" i="27"/>
  <c r="J69" i="27"/>
  <c r="R69" i="27"/>
  <c r="Z69" i="27"/>
  <c r="K69" i="27"/>
  <c r="L69" i="27"/>
  <c r="T69" i="27"/>
  <c r="AB69" i="27"/>
  <c r="H69" i="27"/>
  <c r="P69" i="27"/>
  <c r="X69" i="27"/>
  <c r="AF69" i="27"/>
  <c r="AA69" i="27"/>
  <c r="E69" i="27"/>
  <c r="M69" i="27"/>
  <c r="U69" i="27"/>
  <c r="AC69" i="27"/>
  <c r="S69" i="27"/>
  <c r="F69" i="27"/>
  <c r="N69" i="27"/>
  <c r="V69" i="27"/>
  <c r="AD69" i="27"/>
  <c r="T109" i="27" l="1"/>
  <c r="K109" i="27"/>
  <c r="AB109" i="27"/>
  <c r="S109" i="27"/>
  <c r="V109" i="27"/>
  <c r="G109" i="27"/>
  <c r="L109" i="27"/>
  <c r="R109" i="27"/>
  <c r="Z109" i="27"/>
  <c r="M109" i="27"/>
  <c r="AC109" i="27"/>
  <c r="U109" i="27"/>
  <c r="E109" i="27"/>
  <c r="AG109" i="27"/>
  <c r="AF109" i="27"/>
  <c r="N109" i="27"/>
  <c r="Y109" i="27"/>
  <c r="X109" i="27"/>
  <c r="AE109" i="27"/>
  <c r="F109" i="27"/>
  <c r="AA109" i="27"/>
  <c r="Q109" i="27"/>
  <c r="P109" i="27"/>
  <c r="W109" i="27"/>
  <c r="J109" i="27"/>
  <c r="AD109" i="27"/>
  <c r="I109" i="27"/>
  <c r="H109" i="27"/>
  <c r="O109" i="27"/>
  <c r="C24" i="30"/>
  <c r="E124" i="27"/>
  <c r="F124" i="27"/>
  <c r="G124" i="27"/>
  <c r="H124" i="27"/>
  <c r="I124" i="27"/>
  <c r="J124" i="27"/>
  <c r="K124" i="27"/>
  <c r="L124" i="27"/>
  <c r="M124" i="27"/>
  <c r="N124" i="27"/>
  <c r="O124" i="27"/>
  <c r="P124" i="27"/>
  <c r="Q124" i="27"/>
  <c r="R124" i="27"/>
  <c r="S124" i="27"/>
  <c r="T124" i="27"/>
  <c r="U124" i="27"/>
  <c r="V124" i="27"/>
  <c r="W124" i="27"/>
  <c r="X124" i="27"/>
  <c r="Y124" i="27"/>
  <c r="Z124" i="27"/>
  <c r="AA124" i="27"/>
  <c r="AB124" i="27"/>
  <c r="AC124" i="27"/>
  <c r="AD124" i="27"/>
  <c r="AE124" i="27"/>
  <c r="AF124" i="27"/>
  <c r="AG124" i="27"/>
  <c r="D124" i="27"/>
  <c r="B2" i="27"/>
  <c r="B3" i="27"/>
  <c r="B3" i="31"/>
  <c r="B3" i="30"/>
  <c r="B3" i="29"/>
  <c r="B3" i="28"/>
  <c r="B3" i="13"/>
  <c r="B2" i="31"/>
  <c r="B2" i="30"/>
  <c r="B2" i="29"/>
  <c r="B2" i="28"/>
  <c r="B2" i="13"/>
  <c r="B3" i="25"/>
  <c r="B2" i="25"/>
  <c r="B3" i="23"/>
  <c r="B2" i="23"/>
  <c r="B3" i="22"/>
  <c r="B2" i="22"/>
  <c r="B3" i="21"/>
  <c r="B2" i="21"/>
  <c r="B3" i="20"/>
  <c r="B2" i="20"/>
  <c r="B3" i="19"/>
  <c r="B2" i="19"/>
  <c r="B3" i="32"/>
  <c r="B2" i="32"/>
  <c r="B3" i="18"/>
  <c r="B2" i="18"/>
  <c r="B3" i="14"/>
  <c r="B2" i="14"/>
  <c r="E32" i="28" l="1"/>
  <c r="E31" i="28"/>
  <c r="E30" i="28" l="1"/>
  <c r="B97" i="27" l="1"/>
  <c r="B98" i="27"/>
  <c r="B99" i="27"/>
  <c r="B100" i="27"/>
  <c r="B101" i="27"/>
  <c r="B109" i="27"/>
  <c r="B111" i="27"/>
  <c r="B112" i="27"/>
  <c r="B113" i="27"/>
  <c r="B114" i="27"/>
  <c r="B115" i="27"/>
  <c r="B116" i="27"/>
  <c r="B96" i="27"/>
  <c r="F31" i="28" l="1"/>
  <c r="F32" i="28"/>
  <c r="F30" i="28"/>
  <c r="F38" i="28"/>
  <c r="D69" i="27"/>
  <c r="D41" i="27" l="1"/>
  <c r="D96" i="27" s="1"/>
  <c r="E41" i="27" l="1"/>
  <c r="E96" i="27" s="1"/>
  <c r="F41" i="27" l="1"/>
  <c r="F96" i="27" s="1"/>
  <c r="G41" i="27" l="1"/>
  <c r="G96" i="27" s="1"/>
  <c r="H41" i="27" l="1"/>
  <c r="H96" i="27" s="1"/>
  <c r="I41" i="27" l="1"/>
  <c r="I96" i="27" s="1"/>
  <c r="J41" i="27" l="1"/>
  <c r="J96" i="27" s="1"/>
  <c r="K41" i="27" l="1"/>
  <c r="K96" i="27" s="1"/>
  <c r="L41" i="27" l="1"/>
  <c r="L96" i="27" s="1"/>
  <c r="M41" i="27" l="1"/>
  <c r="M96" i="27" s="1"/>
  <c r="N41" i="27" l="1"/>
  <c r="N96" i="27" s="1"/>
  <c r="O41" i="27" l="1"/>
  <c r="O96" i="27" s="1"/>
  <c r="P41" i="27" l="1"/>
  <c r="P96" i="27" s="1"/>
  <c r="Q41" i="27" l="1"/>
  <c r="Q96" i="27" s="1"/>
  <c r="R41" i="27" l="1"/>
  <c r="R96" i="27" s="1"/>
  <c r="S41" i="27" l="1"/>
  <c r="S96" i="27" s="1"/>
  <c r="T41" i="27" l="1"/>
  <c r="T96" i="27" s="1"/>
  <c r="U41" i="27" l="1"/>
  <c r="U96" i="27" s="1"/>
  <c r="V41" i="27" l="1"/>
  <c r="V96" i="27" s="1"/>
  <c r="W41" i="27" l="1"/>
  <c r="W96" i="27" s="1"/>
  <c r="X41" i="27" l="1"/>
  <c r="X96" i="27" s="1"/>
  <c r="Y41" i="27" l="1"/>
  <c r="Y96" i="27" s="1"/>
  <c r="Z41" i="27" l="1"/>
  <c r="Z96" i="27" s="1"/>
  <c r="AA41" i="27" l="1"/>
  <c r="AA96" i="27" s="1"/>
  <c r="AB41" i="27" l="1"/>
  <c r="AB96" i="27" s="1"/>
  <c r="AC41" i="27" l="1"/>
  <c r="AC96" i="27" s="1"/>
  <c r="AD41" i="27" l="1"/>
  <c r="AD96" i="27" s="1"/>
  <c r="AE41" i="27" l="1"/>
  <c r="AE96" i="27" s="1"/>
  <c r="AF41" i="27" l="1"/>
  <c r="AF96" i="27" s="1"/>
  <c r="AG41" i="27" l="1"/>
  <c r="AG96" i="27" s="1"/>
  <c r="H74" i="27" l="1"/>
  <c r="J74" i="27"/>
  <c r="U74" i="27"/>
  <c r="T74" i="27"/>
  <c r="O74" i="27"/>
  <c r="Z74" i="27"/>
  <c r="J68" i="27" l="1"/>
  <c r="J101" i="27"/>
  <c r="Z68" i="27"/>
  <c r="Z101" i="27"/>
  <c r="O68" i="27"/>
  <c r="O101" i="27"/>
  <c r="T68" i="27"/>
  <c r="T101" i="27"/>
  <c r="U68" i="27"/>
  <c r="U101" i="27"/>
  <c r="H68" i="27"/>
  <c r="H101" i="27"/>
  <c r="M74" i="27"/>
  <c r="AD74" i="27"/>
  <c r="K74" i="27"/>
  <c r="L74" i="27"/>
  <c r="F74" i="27"/>
  <c r="W74" i="27"/>
  <c r="I74" i="27"/>
  <c r="Q74" i="27"/>
  <c r="AB74" i="27"/>
  <c r="AC74" i="27"/>
  <c r="N74" i="27"/>
  <c r="E74" i="27"/>
  <c r="AF74" i="27"/>
  <c r="G74" i="27"/>
  <c r="V74" i="27"/>
  <c r="AE74" i="27"/>
  <c r="R74" i="27"/>
  <c r="AA74" i="27"/>
  <c r="AG74" i="27"/>
  <c r="X74" i="27"/>
  <c r="P74" i="27"/>
  <c r="S74" i="27"/>
  <c r="Y74" i="27"/>
  <c r="X68" i="27" l="1"/>
  <c r="X101" i="27"/>
  <c r="AD68" i="27"/>
  <c r="AD101" i="27"/>
  <c r="L68" i="27"/>
  <c r="L101" i="27"/>
  <c r="N68" i="27"/>
  <c r="N101" i="27"/>
  <c r="Y68" i="27"/>
  <c r="Y101" i="27"/>
  <c r="E68" i="27"/>
  <c r="E101" i="27"/>
  <c r="AC68" i="27"/>
  <c r="AC101" i="27"/>
  <c r="R68" i="27"/>
  <c r="R101" i="27"/>
  <c r="S68" i="27"/>
  <c r="S101" i="27"/>
  <c r="G68" i="27"/>
  <c r="G101" i="27"/>
  <c r="W68" i="27"/>
  <c r="W101" i="27"/>
  <c r="AG68" i="27"/>
  <c r="AG101" i="27"/>
  <c r="K68" i="27"/>
  <c r="K101" i="27"/>
  <c r="AA68" i="27"/>
  <c r="AA101" i="27"/>
  <c r="AB68" i="27"/>
  <c r="AB101" i="27"/>
  <c r="M68" i="27"/>
  <c r="M101" i="27"/>
  <c r="AE68" i="27"/>
  <c r="AE101" i="27"/>
  <c r="Q68" i="27"/>
  <c r="Q101" i="27"/>
  <c r="V68" i="27"/>
  <c r="V101" i="27"/>
  <c r="I68" i="27"/>
  <c r="I101" i="27"/>
  <c r="P68" i="27"/>
  <c r="P101" i="27"/>
  <c r="AF68" i="27"/>
  <c r="AF101" i="27"/>
  <c r="F68" i="27"/>
  <c r="F101" i="27"/>
  <c r="D74" i="27"/>
  <c r="D68" i="27" s="1"/>
  <c r="D46" i="27" l="1"/>
  <c r="D101" i="27" s="1"/>
  <c r="D123" i="27" l="1"/>
  <c r="K123" i="27"/>
  <c r="S123" i="27"/>
  <c r="AA123" i="27"/>
  <c r="E123" i="27"/>
  <c r="M123" i="27"/>
  <c r="L123" i="27"/>
  <c r="T123" i="27"/>
  <c r="AB123" i="27"/>
  <c r="F123" i="27"/>
  <c r="U123" i="27"/>
  <c r="AC123" i="27"/>
  <c r="N123" i="27"/>
  <c r="V123" i="27"/>
  <c r="AD123" i="27"/>
  <c r="H123" i="27"/>
  <c r="X123" i="27"/>
  <c r="O123" i="27"/>
  <c r="W123" i="27"/>
  <c r="AE123" i="27"/>
  <c r="J123" i="27"/>
  <c r="P123" i="27"/>
  <c r="AF123" i="27"/>
  <c r="Q123" i="27"/>
  <c r="Y123" i="27"/>
  <c r="AG123" i="27"/>
  <c r="R123" i="27"/>
  <c r="Z123" i="27"/>
  <c r="I123" i="27"/>
  <c r="G123" i="27"/>
  <c r="D40" i="27"/>
  <c r="D95" i="27" l="1"/>
  <c r="V40" i="27"/>
  <c r="V95" i="27" s="1"/>
  <c r="G40" i="27"/>
  <c r="G95" i="27" s="1"/>
  <c r="T40" i="27"/>
  <c r="T95" i="27" s="1"/>
  <c r="AC40" i="27"/>
  <c r="AC95" i="27" s="1"/>
  <c r="W40" i="27"/>
  <c r="W95" i="27" s="1"/>
  <c r="M40" i="27"/>
  <c r="M95" i="27" s="1"/>
  <c r="AE40" i="27"/>
  <c r="AE95" i="27" s="1"/>
  <c r="AF40" i="27"/>
  <c r="AF95" i="27" s="1"/>
  <c r="AB40" i="27"/>
  <c r="AB95" i="27" s="1"/>
  <c r="P40" i="27"/>
  <c r="P95" i="27" s="1"/>
  <c r="AA40" i="27"/>
  <c r="AA95" i="27" s="1"/>
  <c r="Q40" i="27"/>
  <c r="Q95" i="27" s="1"/>
  <c r="E40" i="27"/>
  <c r="E95" i="27" s="1"/>
  <c r="AG40" i="27"/>
  <c r="AG95" i="27" s="1"/>
  <c r="H40" i="27"/>
  <c r="H95" i="27" s="1"/>
  <c r="S40" i="27"/>
  <c r="S95" i="27" s="1"/>
  <c r="K40" i="27"/>
  <c r="K95" i="27" s="1"/>
  <c r="Y40" i="27"/>
  <c r="Y95" i="27" s="1"/>
  <c r="L40" i="27"/>
  <c r="L95" i="27" s="1"/>
  <c r="Z40" i="27"/>
  <c r="Z95" i="27" s="1"/>
  <c r="F40" i="27"/>
  <c r="F95" i="27" s="1"/>
  <c r="J40" i="27"/>
  <c r="J95" i="27" s="1"/>
  <c r="X40" i="27"/>
  <c r="X95" i="27" s="1"/>
  <c r="R40" i="27"/>
  <c r="R95" i="27" s="1"/>
  <c r="U40" i="27"/>
  <c r="U95" i="27" s="1"/>
  <c r="O40" i="27"/>
  <c r="O95" i="27" s="1"/>
  <c r="AD40" i="27"/>
  <c r="AD95" i="27" s="1"/>
  <c r="I40" i="27"/>
  <c r="I95" i="27" s="1"/>
  <c r="N40" i="27"/>
  <c r="N95" i="27" s="1"/>
  <c r="D22" i="27" l="1"/>
  <c r="I22" i="27"/>
  <c r="H21" i="30" s="1"/>
  <c r="AF22" i="27"/>
  <c r="AE21" i="30" s="1"/>
  <c r="T22" i="27"/>
  <c r="S21" i="30" s="1"/>
  <c r="N22" i="27"/>
  <c r="M21" i="30" s="1"/>
  <c r="W22" i="27"/>
  <c r="V21" i="30" s="1"/>
  <c r="G22" i="27"/>
  <c r="F21" i="30" s="1"/>
  <c r="J22" i="27"/>
  <c r="I21" i="30" s="1"/>
  <c r="P22" i="27"/>
  <c r="O21" i="30" s="1"/>
  <c r="V22" i="27"/>
  <c r="U21" i="30" s="1"/>
  <c r="U22" i="27"/>
  <c r="T21" i="30" s="1"/>
  <c r="AG22" i="27"/>
  <c r="AF21" i="30" s="1"/>
  <c r="L22" i="27"/>
  <c r="K21" i="30" s="1"/>
  <c r="F22" i="27"/>
  <c r="E21" i="30" s="1"/>
  <c r="K22" i="27"/>
  <c r="J21" i="30" s="1"/>
  <c r="S22" i="27"/>
  <c r="R21" i="30" s="1"/>
  <c r="Q22" i="27"/>
  <c r="P21" i="30" s="1"/>
  <c r="O22" i="27"/>
  <c r="N21" i="30" s="1"/>
  <c r="AD22" i="27"/>
  <c r="AC21" i="30" s="1"/>
  <c r="AC22" i="27"/>
  <c r="AB21" i="30" s="1"/>
  <c r="Z22" i="27"/>
  <c r="Y21" i="30" s="1"/>
  <c r="H22" i="27"/>
  <c r="G21" i="30" s="1"/>
  <c r="Y22" i="27"/>
  <c r="X21" i="30" s="1"/>
  <c r="AA22" i="27"/>
  <c r="Z21" i="30" s="1"/>
  <c r="R22" i="27"/>
  <c r="Q21" i="30" s="1"/>
  <c r="E22" i="27"/>
  <c r="D21" i="30" s="1"/>
  <c r="AB22" i="27"/>
  <c r="AA21" i="30" s="1"/>
  <c r="M22" i="27"/>
  <c r="L21" i="30" s="1"/>
  <c r="X22" i="27"/>
  <c r="W21" i="30" s="1"/>
  <c r="AE22" i="27"/>
  <c r="AD21" i="30" s="1"/>
  <c r="C21" i="30" l="1"/>
  <c r="D11" i="27"/>
  <c r="Y11" i="27"/>
  <c r="X20" i="30" s="1"/>
  <c r="S11" i="27"/>
  <c r="R20" i="30" s="1"/>
  <c r="L11" i="27"/>
  <c r="K20" i="30" s="1"/>
  <c r="AB11" i="27"/>
  <c r="AA20" i="30" s="1"/>
  <c r="P11" i="27"/>
  <c r="O20" i="30" s="1"/>
  <c r="AF11" i="27"/>
  <c r="AE20" i="30" s="1"/>
  <c r="I11" i="27"/>
  <c r="H20" i="30" s="1"/>
  <c r="Q11" i="27"/>
  <c r="P20" i="30" s="1"/>
  <c r="AG11" i="27"/>
  <c r="AF20" i="30" s="1"/>
  <c r="R11" i="27"/>
  <c r="Q20" i="30" s="1"/>
  <c r="K11" i="27"/>
  <c r="J20" i="30" s="1"/>
  <c r="AA11" i="27"/>
  <c r="Z20" i="30" s="1"/>
  <c r="T11" i="27"/>
  <c r="S20" i="30" s="1"/>
  <c r="H11" i="27"/>
  <c r="G20" i="30" s="1"/>
  <c r="X11" i="27"/>
  <c r="W20" i="30" s="1"/>
  <c r="J11" i="27"/>
  <c r="I20" i="30" s="1"/>
  <c r="Z11" i="27"/>
  <c r="Y20" i="30" s="1"/>
  <c r="AE11" i="27"/>
  <c r="AD20" i="30" s="1"/>
  <c r="AD11" i="27"/>
  <c r="AC20" i="30" s="1"/>
  <c r="W11" i="27"/>
  <c r="V20" i="30" s="1"/>
  <c r="V11" i="27"/>
  <c r="U20" i="30" s="1"/>
  <c r="G11" i="27"/>
  <c r="F20" i="30" s="1"/>
  <c r="AC11" i="27"/>
  <c r="AB20" i="30" s="1"/>
  <c r="O11" i="27"/>
  <c r="N20" i="30" s="1"/>
  <c r="N11" i="27"/>
  <c r="M20" i="30" s="1"/>
  <c r="F11" i="27"/>
  <c r="E20" i="30" s="1"/>
  <c r="U11" i="27"/>
  <c r="T20" i="30" s="1"/>
  <c r="M11" i="27"/>
  <c r="L20" i="30" s="1"/>
  <c r="E11" i="27"/>
  <c r="D20" i="30" s="1"/>
  <c r="C20" i="30" l="1"/>
  <c r="D41" i="20"/>
  <c r="D40" i="20"/>
  <c r="D39" i="20"/>
  <c r="D38" i="20"/>
  <c r="D37" i="20"/>
  <c r="D36" i="20"/>
  <c r="D35" i="20"/>
  <c r="D34" i="20"/>
  <c r="D33" i="20"/>
  <c r="D32" i="20"/>
  <c r="D31" i="20"/>
  <c r="D30" i="20"/>
  <c r="D29" i="20"/>
  <c r="D28" i="20"/>
  <c r="D27" i="20"/>
  <c r="D26" i="20"/>
  <c r="D25" i="20"/>
  <c r="D24" i="20"/>
  <c r="D23" i="20"/>
  <c r="D22" i="20"/>
  <c r="D21" i="20"/>
  <c r="D20" i="20"/>
  <c r="D19" i="20"/>
  <c r="D18" i="20"/>
  <c r="D17" i="20"/>
  <c r="D16" i="20"/>
  <c r="D15" i="20"/>
  <c r="D14" i="20"/>
  <c r="D13" i="20"/>
  <c r="D12" i="20"/>
  <c r="N13" i="20"/>
  <c r="O13" i="20"/>
  <c r="N14" i="20"/>
  <c r="O14" i="20"/>
  <c r="N15" i="20"/>
  <c r="O15" i="20"/>
  <c r="N16" i="20"/>
  <c r="O16" i="20"/>
  <c r="N17" i="20"/>
  <c r="O17" i="20"/>
  <c r="N18" i="20"/>
  <c r="O18" i="20"/>
  <c r="N19" i="20"/>
  <c r="O19" i="20"/>
  <c r="N20" i="20"/>
  <c r="O20" i="20"/>
  <c r="N21" i="20"/>
  <c r="O21" i="20"/>
  <c r="N22" i="20"/>
  <c r="O22" i="20"/>
  <c r="N23" i="20"/>
  <c r="O23" i="20"/>
  <c r="N24" i="20"/>
  <c r="O24" i="20"/>
  <c r="N25" i="20"/>
  <c r="O25" i="20"/>
  <c r="N26" i="20"/>
  <c r="O26" i="20"/>
  <c r="N27" i="20"/>
  <c r="O27" i="20"/>
  <c r="N28" i="20"/>
  <c r="O28" i="20"/>
  <c r="N29" i="20"/>
  <c r="O29" i="20"/>
  <c r="N30" i="20"/>
  <c r="O30" i="20"/>
  <c r="N31" i="20"/>
  <c r="O31" i="20"/>
  <c r="N32" i="20"/>
  <c r="O32" i="20"/>
  <c r="N33" i="20"/>
  <c r="O33" i="20"/>
  <c r="N34" i="20"/>
  <c r="O34" i="20"/>
  <c r="N35" i="20"/>
  <c r="O35" i="20"/>
  <c r="N36" i="20"/>
  <c r="P36" i="20" s="1"/>
  <c r="O36" i="20"/>
  <c r="N37" i="20"/>
  <c r="O37" i="20"/>
  <c r="N38" i="20"/>
  <c r="O38" i="20"/>
  <c r="N39" i="20"/>
  <c r="O39" i="20"/>
  <c r="N40" i="20"/>
  <c r="O40" i="20"/>
  <c r="N41" i="20"/>
  <c r="O41" i="20"/>
  <c r="O12" i="20"/>
  <c r="N12" i="20"/>
  <c r="M41" i="19"/>
  <c r="L41" i="19"/>
  <c r="M40" i="19"/>
  <c r="L40" i="19"/>
  <c r="M39" i="19"/>
  <c r="L39" i="19"/>
  <c r="M38" i="19"/>
  <c r="L38" i="19"/>
  <c r="M37" i="19"/>
  <c r="L37" i="19"/>
  <c r="M36" i="19"/>
  <c r="L36" i="19"/>
  <c r="M35" i="19"/>
  <c r="L35" i="19"/>
  <c r="M34" i="19"/>
  <c r="L34" i="19"/>
  <c r="M33" i="19"/>
  <c r="L33" i="19"/>
  <c r="M32" i="19"/>
  <c r="L32" i="19"/>
  <c r="M31" i="19"/>
  <c r="L31" i="19"/>
  <c r="M30" i="19"/>
  <c r="L30" i="19"/>
  <c r="M29" i="19"/>
  <c r="L29" i="19"/>
  <c r="M28" i="19"/>
  <c r="L28" i="19"/>
  <c r="M27" i="19"/>
  <c r="L27" i="19"/>
  <c r="M26" i="19"/>
  <c r="L26" i="19"/>
  <c r="M25" i="19"/>
  <c r="L25" i="19"/>
  <c r="M24" i="19"/>
  <c r="L24" i="19"/>
  <c r="M23" i="19"/>
  <c r="L23" i="19"/>
  <c r="M22" i="19"/>
  <c r="L22" i="19"/>
  <c r="M21" i="19"/>
  <c r="L21" i="19"/>
  <c r="M20" i="19"/>
  <c r="L20" i="19"/>
  <c r="M19" i="19"/>
  <c r="L19" i="19"/>
  <c r="M18" i="19"/>
  <c r="L18" i="19"/>
  <c r="M17" i="19"/>
  <c r="L17" i="19"/>
  <c r="M16" i="19"/>
  <c r="L16" i="19"/>
  <c r="M15" i="19"/>
  <c r="L15" i="19"/>
  <c r="M14" i="19"/>
  <c r="L14" i="19"/>
  <c r="M13" i="19"/>
  <c r="L13" i="19"/>
  <c r="M12" i="19"/>
  <c r="L12" i="19"/>
  <c r="D41" i="19"/>
  <c r="D40" i="19"/>
  <c r="D39" i="19"/>
  <c r="D38" i="19"/>
  <c r="D37" i="19"/>
  <c r="D36" i="19"/>
  <c r="D35" i="19"/>
  <c r="D34" i="19"/>
  <c r="D33" i="19"/>
  <c r="D32" i="19"/>
  <c r="D31" i="19"/>
  <c r="D30" i="19"/>
  <c r="D29" i="19"/>
  <c r="D28" i="19"/>
  <c r="D27" i="19"/>
  <c r="D26" i="19"/>
  <c r="D25" i="19"/>
  <c r="D24" i="19"/>
  <c r="D23" i="19"/>
  <c r="D22" i="19"/>
  <c r="D21" i="19"/>
  <c r="D20" i="19"/>
  <c r="D19" i="19"/>
  <c r="D18" i="19"/>
  <c r="D17" i="19"/>
  <c r="D16" i="19"/>
  <c r="D15" i="19"/>
  <c r="D14" i="19"/>
  <c r="D13" i="19"/>
  <c r="D12" i="19"/>
  <c r="C41" i="19"/>
  <c r="C40" i="19"/>
  <c r="C39" i="19"/>
  <c r="C38" i="19"/>
  <c r="C37" i="19"/>
  <c r="C36" i="19"/>
  <c r="C35" i="19"/>
  <c r="C34" i="19"/>
  <c r="C33" i="19"/>
  <c r="C32" i="19"/>
  <c r="C31" i="19"/>
  <c r="C30" i="19"/>
  <c r="C29" i="19"/>
  <c r="C28" i="19"/>
  <c r="C27" i="19"/>
  <c r="C26" i="19"/>
  <c r="C25" i="19"/>
  <c r="C24" i="19"/>
  <c r="C23" i="19"/>
  <c r="C22" i="19"/>
  <c r="C21" i="19"/>
  <c r="C20" i="19"/>
  <c r="C19" i="19"/>
  <c r="C18" i="19"/>
  <c r="C17" i="19"/>
  <c r="C16" i="19"/>
  <c r="C15" i="19"/>
  <c r="C14" i="19"/>
  <c r="C13" i="19"/>
  <c r="C12" i="19"/>
  <c r="J117" i="32"/>
  <c r="I117" i="32"/>
  <c r="H117" i="32"/>
  <c r="G117" i="32"/>
  <c r="F117" i="32"/>
  <c r="E117" i="32"/>
  <c r="D117" i="32"/>
  <c r="C117" i="32"/>
  <c r="J116" i="32"/>
  <c r="I116" i="32"/>
  <c r="H116" i="32"/>
  <c r="G116" i="32"/>
  <c r="F116" i="32"/>
  <c r="E116" i="32"/>
  <c r="D116" i="32"/>
  <c r="C116" i="32"/>
  <c r="J115" i="32"/>
  <c r="I115" i="32"/>
  <c r="H115" i="32"/>
  <c r="G115" i="32"/>
  <c r="F115" i="32"/>
  <c r="E115" i="32"/>
  <c r="D115" i="32"/>
  <c r="C115" i="32"/>
  <c r="J114" i="32"/>
  <c r="I114" i="32"/>
  <c r="H114" i="32"/>
  <c r="G114" i="32"/>
  <c r="F114" i="32"/>
  <c r="E114" i="32"/>
  <c r="D114" i="32"/>
  <c r="C114" i="32"/>
  <c r="J113" i="32"/>
  <c r="I113" i="32"/>
  <c r="H113" i="32"/>
  <c r="G113" i="32"/>
  <c r="F113" i="32"/>
  <c r="E113" i="32"/>
  <c r="D113" i="32"/>
  <c r="C113" i="32"/>
  <c r="J112" i="32"/>
  <c r="I112" i="32"/>
  <c r="H112" i="32"/>
  <c r="G112" i="32"/>
  <c r="F112" i="32"/>
  <c r="E112" i="32"/>
  <c r="D112" i="32"/>
  <c r="C112" i="32"/>
  <c r="J111" i="32"/>
  <c r="I111" i="32"/>
  <c r="H111" i="32"/>
  <c r="G111" i="32"/>
  <c r="F111" i="32"/>
  <c r="E111" i="32"/>
  <c r="D111" i="32"/>
  <c r="C111" i="32"/>
  <c r="J110" i="32"/>
  <c r="I110" i="32"/>
  <c r="H110" i="32"/>
  <c r="G110" i="32"/>
  <c r="F110" i="32"/>
  <c r="E110" i="32"/>
  <c r="D110" i="32"/>
  <c r="C110" i="32"/>
  <c r="J109" i="32"/>
  <c r="I109" i="32"/>
  <c r="H109" i="32"/>
  <c r="G109" i="32"/>
  <c r="F109" i="32"/>
  <c r="E109" i="32"/>
  <c r="D109" i="32"/>
  <c r="C109" i="32"/>
  <c r="J108" i="32"/>
  <c r="I108" i="32"/>
  <c r="H108" i="32"/>
  <c r="G108" i="32"/>
  <c r="F108" i="32"/>
  <c r="E108" i="32"/>
  <c r="D108" i="32"/>
  <c r="C108" i="32"/>
  <c r="J107" i="32"/>
  <c r="I107" i="32"/>
  <c r="H107" i="32"/>
  <c r="G107" i="32"/>
  <c r="F107" i="32"/>
  <c r="E107" i="32"/>
  <c r="D107" i="32"/>
  <c r="C107" i="32"/>
  <c r="J106" i="32"/>
  <c r="I106" i="32"/>
  <c r="H106" i="32"/>
  <c r="G106" i="32"/>
  <c r="F106" i="32"/>
  <c r="E106" i="32"/>
  <c r="D106" i="32"/>
  <c r="C106" i="32"/>
  <c r="J105" i="32"/>
  <c r="I105" i="32"/>
  <c r="H105" i="32"/>
  <c r="G105" i="32"/>
  <c r="F105" i="32"/>
  <c r="E105" i="32"/>
  <c r="D105" i="32"/>
  <c r="C105" i="32"/>
  <c r="J104" i="32"/>
  <c r="I104" i="32"/>
  <c r="H104" i="32"/>
  <c r="G104" i="32"/>
  <c r="F104" i="32"/>
  <c r="E104" i="32"/>
  <c r="D104" i="32"/>
  <c r="C104" i="32"/>
  <c r="J103" i="32"/>
  <c r="I103" i="32"/>
  <c r="H103" i="32"/>
  <c r="G103" i="32"/>
  <c r="F103" i="32"/>
  <c r="E103" i="32"/>
  <c r="D103" i="32"/>
  <c r="C103" i="32"/>
  <c r="J102" i="32"/>
  <c r="I102" i="32"/>
  <c r="H102" i="32"/>
  <c r="G102" i="32"/>
  <c r="F102" i="32"/>
  <c r="E102" i="32"/>
  <c r="D102" i="32"/>
  <c r="C102" i="32"/>
  <c r="J101" i="32"/>
  <c r="I101" i="32"/>
  <c r="H101" i="32"/>
  <c r="G101" i="32"/>
  <c r="F101" i="32"/>
  <c r="E101" i="32"/>
  <c r="D101" i="32"/>
  <c r="C101" i="32"/>
  <c r="J100" i="32"/>
  <c r="I100" i="32"/>
  <c r="H100" i="32"/>
  <c r="G100" i="32"/>
  <c r="F100" i="32"/>
  <c r="E100" i="32"/>
  <c r="D100" i="32"/>
  <c r="C100" i="32"/>
  <c r="J99" i="32"/>
  <c r="I99" i="32"/>
  <c r="H99" i="32"/>
  <c r="G99" i="32"/>
  <c r="F99" i="32"/>
  <c r="E99" i="32"/>
  <c r="D99" i="32"/>
  <c r="C99" i="32"/>
  <c r="J98" i="32"/>
  <c r="I98" i="32"/>
  <c r="H98" i="32"/>
  <c r="G98" i="32"/>
  <c r="F98" i="32"/>
  <c r="E98" i="32"/>
  <c r="D98" i="32"/>
  <c r="C98" i="32"/>
  <c r="J97" i="32"/>
  <c r="I97" i="32"/>
  <c r="H97" i="32"/>
  <c r="G97" i="32"/>
  <c r="F97" i="32"/>
  <c r="E97" i="32"/>
  <c r="D97" i="32"/>
  <c r="C97" i="32"/>
  <c r="J96" i="32"/>
  <c r="I96" i="32"/>
  <c r="H96" i="32"/>
  <c r="G96" i="32"/>
  <c r="F96" i="32"/>
  <c r="E96" i="32"/>
  <c r="D96" i="32"/>
  <c r="C96" i="32"/>
  <c r="J95" i="32"/>
  <c r="I95" i="32"/>
  <c r="H95" i="32"/>
  <c r="G95" i="32"/>
  <c r="F95" i="32"/>
  <c r="E95" i="32"/>
  <c r="D95" i="32"/>
  <c r="C95" i="32"/>
  <c r="J94" i="32"/>
  <c r="I94" i="32"/>
  <c r="H94" i="32"/>
  <c r="G94" i="32"/>
  <c r="F94" i="32"/>
  <c r="E94" i="32"/>
  <c r="D94" i="32"/>
  <c r="C94" i="32"/>
  <c r="J93" i="32"/>
  <c r="I93" i="32"/>
  <c r="H93" i="32"/>
  <c r="G93" i="32"/>
  <c r="F93" i="32"/>
  <c r="E93" i="32"/>
  <c r="D93" i="32"/>
  <c r="C93" i="32"/>
  <c r="J92" i="32"/>
  <c r="I92" i="32"/>
  <c r="H92" i="32"/>
  <c r="G92" i="32"/>
  <c r="F92" i="32"/>
  <c r="E92" i="32"/>
  <c r="D92" i="32"/>
  <c r="C92" i="32"/>
  <c r="J91" i="32"/>
  <c r="I91" i="32"/>
  <c r="H91" i="32"/>
  <c r="G91" i="32"/>
  <c r="F91" i="32"/>
  <c r="E91" i="32"/>
  <c r="D91" i="32"/>
  <c r="C91" i="32"/>
  <c r="J90" i="32"/>
  <c r="I90" i="32"/>
  <c r="H90" i="32"/>
  <c r="G90" i="32"/>
  <c r="F90" i="32"/>
  <c r="E90" i="32"/>
  <c r="D90" i="32"/>
  <c r="C90" i="32"/>
  <c r="J89" i="32"/>
  <c r="I89" i="32"/>
  <c r="H89" i="32"/>
  <c r="G89" i="32"/>
  <c r="F89" i="32"/>
  <c r="E89" i="32"/>
  <c r="D89" i="32"/>
  <c r="C89" i="32"/>
  <c r="J88" i="32"/>
  <c r="I88" i="32"/>
  <c r="H88" i="32"/>
  <c r="G88" i="32"/>
  <c r="F88" i="32"/>
  <c r="E88" i="32"/>
  <c r="D88" i="32"/>
  <c r="C88" i="32"/>
  <c r="P34" i="20" l="1"/>
  <c r="P24" i="20"/>
  <c r="P22" i="20"/>
  <c r="P35" i="20"/>
  <c r="P23" i="20"/>
  <c r="P20" i="20"/>
  <c r="P31" i="20"/>
  <c r="P19" i="20"/>
  <c r="P21" i="20"/>
  <c r="P30" i="20"/>
  <c r="P18" i="20"/>
  <c r="P32" i="20"/>
  <c r="P41" i="20"/>
  <c r="P29" i="20"/>
  <c r="P17" i="20"/>
  <c r="P40" i="20"/>
  <c r="P28" i="20"/>
  <c r="P39" i="20"/>
  <c r="P27" i="20"/>
  <c r="P38" i="20"/>
  <c r="P26" i="20"/>
  <c r="P33" i="20"/>
  <c r="P37" i="20"/>
  <c r="P25" i="20"/>
  <c r="C14" i="21" a="1"/>
  <c r="K22" i="22"/>
  <c r="S22" i="22"/>
  <c r="AA22" i="22"/>
  <c r="AI22" i="22"/>
  <c r="AQ22" i="22"/>
  <c r="M22" i="22"/>
  <c r="U22" i="22"/>
  <c r="W22" i="22"/>
  <c r="AE22" i="22"/>
  <c r="AM22" i="22"/>
  <c r="AU22" i="22"/>
  <c r="BC22" i="22"/>
  <c r="BK22" i="22"/>
  <c r="I22" i="22"/>
  <c r="Q22" i="22"/>
  <c r="Y22" i="22"/>
  <c r="AO22" i="22"/>
  <c r="AW22" i="22"/>
  <c r="BE22" i="22"/>
  <c r="BM22" i="22"/>
  <c r="BG22" i="22"/>
  <c r="AS22" i="22"/>
  <c r="BA22" i="22"/>
  <c r="BI22" i="22"/>
  <c r="AC22" i="22"/>
  <c r="AK22" i="22"/>
  <c r="AY22" i="22"/>
  <c r="AG22" i="22"/>
  <c r="O22" i="22"/>
  <c r="B34" i="20"/>
  <c r="C34" i="20"/>
  <c r="E34" i="20" s="1"/>
  <c r="B35" i="20"/>
  <c r="C35" i="20"/>
  <c r="E35" i="20" s="1"/>
  <c r="B36" i="20"/>
  <c r="C36" i="20"/>
  <c r="E36" i="20" s="1"/>
  <c r="B37" i="20"/>
  <c r="C37" i="20"/>
  <c r="E37" i="20" s="1"/>
  <c r="B38" i="20"/>
  <c r="C38" i="20"/>
  <c r="E38" i="20" s="1"/>
  <c r="B39" i="20"/>
  <c r="C39" i="20"/>
  <c r="E39" i="20" s="1"/>
  <c r="B40" i="20"/>
  <c r="C40" i="20"/>
  <c r="E40" i="20" s="1"/>
  <c r="B41" i="20"/>
  <c r="C41" i="20"/>
  <c r="E41" i="20" s="1"/>
  <c r="C33" i="20"/>
  <c r="E33" i="20" s="1"/>
  <c r="C32" i="20"/>
  <c r="E32" i="20" s="1"/>
  <c r="C31" i="20"/>
  <c r="E31" i="20" s="1"/>
  <c r="C30" i="20"/>
  <c r="E30" i="20" s="1"/>
  <c r="C29" i="20"/>
  <c r="E29" i="20" s="1"/>
  <c r="C28" i="20"/>
  <c r="E28" i="20" s="1"/>
  <c r="C27" i="20"/>
  <c r="E27" i="20" s="1"/>
  <c r="C26" i="20"/>
  <c r="E26" i="20" s="1"/>
  <c r="C25" i="20"/>
  <c r="E25" i="20" s="1"/>
  <c r="C24" i="20"/>
  <c r="E24" i="20" s="1"/>
  <c r="C23" i="20"/>
  <c r="E23" i="20" s="1"/>
  <c r="C22" i="20"/>
  <c r="E22" i="20" s="1"/>
  <c r="C21" i="20"/>
  <c r="E21" i="20" s="1"/>
  <c r="C20" i="20"/>
  <c r="E20" i="20" s="1"/>
  <c r="C19" i="20"/>
  <c r="E19" i="20" s="1"/>
  <c r="C18" i="20"/>
  <c r="E18" i="20" s="1"/>
  <c r="C17" i="20"/>
  <c r="E17" i="20" s="1"/>
  <c r="C16" i="20"/>
  <c r="E16" i="20" s="1"/>
  <c r="C15" i="20"/>
  <c r="E15" i="20" s="1"/>
  <c r="C14" i="20"/>
  <c r="E14" i="20" s="1"/>
  <c r="C13" i="20"/>
  <c r="E13" i="20" s="1"/>
  <c r="C12" i="20"/>
  <c r="E12" i="20" s="1"/>
  <c r="B33" i="20"/>
  <c r="B32" i="20"/>
  <c r="B31" i="20"/>
  <c r="B30" i="20"/>
  <c r="B29" i="20"/>
  <c r="B28" i="20"/>
  <c r="B27" i="20"/>
  <c r="B26" i="20"/>
  <c r="B25" i="20"/>
  <c r="B24" i="20"/>
  <c r="B23" i="20"/>
  <c r="B22" i="20"/>
  <c r="B21" i="20"/>
  <c r="B20" i="20"/>
  <c r="B19" i="20"/>
  <c r="B18" i="20"/>
  <c r="B17" i="20"/>
  <c r="B16" i="20"/>
  <c r="B15" i="20"/>
  <c r="B14" i="20"/>
  <c r="B13" i="20"/>
  <c r="B12" i="20"/>
  <c r="E13" i="19"/>
  <c r="E14" i="19"/>
  <c r="E15" i="19"/>
  <c r="E16" i="19"/>
  <c r="E17" i="19"/>
  <c r="E18" i="19"/>
  <c r="E19" i="19"/>
  <c r="E20" i="19"/>
  <c r="E21" i="19"/>
  <c r="E22" i="19"/>
  <c r="E23" i="19"/>
  <c r="E24" i="19"/>
  <c r="E25" i="19"/>
  <c r="E26" i="19"/>
  <c r="E27" i="19"/>
  <c r="E28" i="19"/>
  <c r="E29" i="19"/>
  <c r="E30" i="19"/>
  <c r="E31" i="19"/>
  <c r="E32" i="19"/>
  <c r="E33" i="19"/>
  <c r="E34" i="19"/>
  <c r="E35" i="19"/>
  <c r="E36" i="19"/>
  <c r="E37" i="19"/>
  <c r="E38" i="19"/>
  <c r="E39" i="19"/>
  <c r="E40" i="19"/>
  <c r="E41" i="19"/>
  <c r="E12" i="19"/>
  <c r="G22" i="22"/>
  <c r="AA23" i="23" l="1"/>
  <c r="BA23" i="23"/>
  <c r="AK23" i="23"/>
  <c r="G23" i="23"/>
  <c r="U23" i="23"/>
  <c r="AW23" i="23"/>
  <c r="BM23" i="23"/>
  <c r="AS23" i="23"/>
  <c r="BE23" i="23"/>
  <c r="AM23" i="23"/>
  <c r="AY23" i="23"/>
  <c r="AU23" i="23"/>
  <c r="AG23" i="23"/>
  <c r="AC23" i="23"/>
  <c r="Q23" i="23"/>
  <c r="I23" i="23"/>
  <c r="S23" i="23"/>
  <c r="M23" i="23"/>
  <c r="K23" i="23"/>
  <c r="BI23" i="23"/>
  <c r="BG23" i="23"/>
  <c r="BC23" i="23"/>
  <c r="AQ23" i="23"/>
  <c r="AO23" i="23"/>
  <c r="W23" i="23"/>
  <c r="BK23" i="23"/>
  <c r="AI23" i="23"/>
  <c r="AE23" i="23"/>
  <c r="Y23" i="23"/>
  <c r="O23" i="23"/>
  <c r="D125" i="27" a="1"/>
  <c r="D125" i="27" s="1"/>
  <c r="L15" i="21"/>
  <c r="K15" i="21"/>
  <c r="M15" i="21"/>
  <c r="J15" i="21"/>
  <c r="I15" i="21"/>
  <c r="H15" i="21"/>
  <c r="C14" i="21"/>
  <c r="D15" i="21" s="1"/>
  <c r="U15" i="21"/>
  <c r="AC15" i="21"/>
  <c r="N15" i="21"/>
  <c r="V15" i="21"/>
  <c r="AD15" i="21"/>
  <c r="O15" i="21"/>
  <c r="W15" i="21"/>
  <c r="AE15" i="21"/>
  <c r="P15" i="21"/>
  <c r="Q15" i="21"/>
  <c r="Y15" i="21"/>
  <c r="E15" i="21"/>
  <c r="X15" i="21"/>
  <c r="R15" i="21"/>
  <c r="Z15" i="21"/>
  <c r="F15" i="21"/>
  <c r="S15" i="21"/>
  <c r="AA15" i="21"/>
  <c r="G15" i="21"/>
  <c r="AF15" i="21"/>
  <c r="T15" i="21"/>
  <c r="AB15" i="21"/>
  <c r="E20" i="23"/>
  <c r="E22" i="23" s="1"/>
  <c r="E19" i="22"/>
  <c r="E21" i="22" s="1"/>
  <c r="E18" i="23"/>
  <c r="E17" i="22"/>
  <c r="E17" i="23"/>
  <c r="E16" i="22"/>
  <c r="E15" i="23"/>
  <c r="E14" i="22"/>
  <c r="E14" i="23"/>
  <c r="E13" i="22"/>
  <c r="E13" i="23"/>
  <c r="E12" i="22"/>
  <c r="H15" i="19" l="1"/>
  <c r="H23" i="19"/>
  <c r="H31" i="19"/>
  <c r="H24" i="19"/>
  <c r="H26" i="19"/>
  <c r="H25" i="19"/>
  <c r="H22" i="19"/>
  <c r="H30" i="19"/>
  <c r="H38" i="19"/>
  <c r="H13" i="19"/>
  <c r="H27" i="19"/>
  <c r="H12" i="19"/>
  <c r="I12" i="19" s="1"/>
  <c r="K12" i="19" s="1"/>
  <c r="F21" i="20"/>
  <c r="G21" i="20" s="1"/>
  <c r="I21" i="20" s="1"/>
  <c r="J21" i="20" s="1"/>
  <c r="M21" i="20" s="1"/>
  <c r="H21" i="19"/>
  <c r="F34" i="20"/>
  <c r="G34" i="20" s="1"/>
  <c r="I34" i="20" s="1"/>
  <c r="J34" i="20" s="1"/>
  <c r="M34" i="20" s="1"/>
  <c r="H34" i="19"/>
  <c r="F39" i="20"/>
  <c r="G39" i="20" s="1"/>
  <c r="I39" i="20" s="1"/>
  <c r="J39" i="20" s="1"/>
  <c r="M39" i="20" s="1"/>
  <c r="H39" i="19"/>
  <c r="F36" i="20"/>
  <c r="G36" i="20" s="1"/>
  <c r="I36" i="20" s="1"/>
  <c r="L36" i="20" s="1"/>
  <c r="H36" i="19"/>
  <c r="F18" i="20"/>
  <c r="G18" i="20" s="1"/>
  <c r="I18" i="20" s="1"/>
  <c r="L18" i="20" s="1"/>
  <c r="H18" i="19"/>
  <c r="F32" i="20"/>
  <c r="G32" i="20" s="1"/>
  <c r="I32" i="20" s="1"/>
  <c r="H32" i="19"/>
  <c r="F40" i="20"/>
  <c r="G40" i="20" s="1"/>
  <c r="I40" i="20" s="1"/>
  <c r="J40" i="20" s="1"/>
  <c r="M40" i="20" s="1"/>
  <c r="H40" i="19"/>
  <c r="F16" i="20"/>
  <c r="G16" i="20" s="1"/>
  <c r="I16" i="20" s="1"/>
  <c r="J16" i="20" s="1"/>
  <c r="M16" i="20" s="1"/>
  <c r="H16" i="19"/>
  <c r="F41" i="20"/>
  <c r="G41" i="20" s="1"/>
  <c r="I41" i="20" s="1"/>
  <c r="L41" i="20" s="1"/>
  <c r="H41" i="19"/>
  <c r="F29" i="20"/>
  <c r="G29" i="20" s="1"/>
  <c r="I29" i="20" s="1"/>
  <c r="J29" i="20" s="1"/>
  <c r="M29" i="20" s="1"/>
  <c r="H29" i="19"/>
  <c r="F17" i="20"/>
  <c r="G17" i="20" s="1"/>
  <c r="I17" i="20" s="1"/>
  <c r="J17" i="20" s="1"/>
  <c r="M17" i="20" s="1"/>
  <c r="H17" i="19"/>
  <c r="F33" i="20"/>
  <c r="G33" i="20" s="1"/>
  <c r="I33" i="20" s="1"/>
  <c r="J33" i="20" s="1"/>
  <c r="M33" i="20" s="1"/>
  <c r="H33" i="19"/>
  <c r="F14" i="20"/>
  <c r="G14" i="20" s="1"/>
  <c r="I14" i="20" s="1"/>
  <c r="J14" i="20" s="1"/>
  <c r="M14" i="20" s="1"/>
  <c r="H14" i="19"/>
  <c r="H20" i="19"/>
  <c r="I20" i="19" s="1"/>
  <c r="K20" i="19" s="1"/>
  <c r="F28" i="20"/>
  <c r="G28" i="20" s="1"/>
  <c r="I28" i="20" s="1"/>
  <c r="L28" i="20" s="1"/>
  <c r="H28" i="19"/>
  <c r="F37" i="20"/>
  <c r="G37" i="20" s="1"/>
  <c r="I37" i="20" s="1"/>
  <c r="L37" i="20" s="1"/>
  <c r="H37" i="19"/>
  <c r="F19" i="20"/>
  <c r="G19" i="20" s="1"/>
  <c r="I19" i="20" s="1"/>
  <c r="J19" i="20" s="1"/>
  <c r="M19" i="20" s="1"/>
  <c r="H19" i="19"/>
  <c r="H35" i="19"/>
  <c r="I35" i="19" s="1"/>
  <c r="K35" i="19" s="1"/>
  <c r="J22" i="30"/>
  <c r="I22" i="30"/>
  <c r="K22" i="30"/>
  <c r="S22" i="30"/>
  <c r="AA22" i="30"/>
  <c r="R22" i="30"/>
  <c r="AC22" i="30"/>
  <c r="T22" i="30"/>
  <c r="F22" i="30"/>
  <c r="AB22" i="30"/>
  <c r="O22" i="30"/>
  <c r="V22" i="30"/>
  <c r="P22" i="30"/>
  <c r="L22" i="30"/>
  <c r="AD22" i="30"/>
  <c r="M22" i="30"/>
  <c r="U22" i="30"/>
  <c r="J38" i="19"/>
  <c r="J31" i="19"/>
  <c r="F26" i="20"/>
  <c r="G26" i="20" s="1"/>
  <c r="I26" i="20" s="1"/>
  <c r="L26" i="20" s="1"/>
  <c r="F22" i="20"/>
  <c r="G22" i="20" s="1"/>
  <c r="I22" i="20" s="1"/>
  <c r="J22" i="20" s="1"/>
  <c r="M22" i="20" s="1"/>
  <c r="F30" i="20"/>
  <c r="G30" i="20" s="1"/>
  <c r="I30" i="20" s="1"/>
  <c r="L30" i="20" s="1"/>
  <c r="F13" i="20"/>
  <c r="G13" i="20" s="1"/>
  <c r="I13" i="20" s="1"/>
  <c r="L13" i="20" s="1"/>
  <c r="F38" i="20"/>
  <c r="G38" i="20" s="1"/>
  <c r="I38" i="20" s="1"/>
  <c r="J38" i="20" s="1"/>
  <c r="M38" i="20" s="1"/>
  <c r="L29" i="20"/>
  <c r="L40" i="20"/>
  <c r="J32" i="20"/>
  <c r="M32" i="20" s="1"/>
  <c r="L32" i="20"/>
  <c r="J36" i="20"/>
  <c r="M36" i="20" s="1"/>
  <c r="F15" i="20"/>
  <c r="G15" i="20" s="1"/>
  <c r="I15" i="20" s="1"/>
  <c r="F23" i="20"/>
  <c r="G23" i="20" s="1"/>
  <c r="I23" i="20" s="1"/>
  <c r="F27" i="20"/>
  <c r="G27" i="20" s="1"/>
  <c r="I27" i="20" s="1"/>
  <c r="F31" i="20"/>
  <c r="G31" i="20" s="1"/>
  <c r="I31" i="20" s="1"/>
  <c r="F35" i="20"/>
  <c r="G35" i="20" s="1"/>
  <c r="I35" i="20" s="1"/>
  <c r="F24" i="20"/>
  <c r="G24" i="20" s="1"/>
  <c r="I24" i="20" s="1"/>
  <c r="J25" i="19"/>
  <c r="F12" i="20"/>
  <c r="G12" i="20" s="1"/>
  <c r="I12" i="20" s="1"/>
  <c r="F20" i="20"/>
  <c r="G20" i="20" s="1"/>
  <c r="I20" i="20" s="1"/>
  <c r="L34" i="20"/>
  <c r="F25" i="20"/>
  <c r="G25" i="20" s="1"/>
  <c r="I25" i="20" s="1"/>
  <c r="AF22" i="30"/>
  <c r="X22" i="30"/>
  <c r="H22" i="30"/>
  <c r="Y22" i="30"/>
  <c r="AE22" i="30"/>
  <c r="W22" i="30"/>
  <c r="G22" i="30"/>
  <c r="N22" i="30"/>
  <c r="E22" i="30"/>
  <c r="D22" i="30"/>
  <c r="Q22" i="30"/>
  <c r="Z22" i="30"/>
  <c r="C10" i="21" a="1"/>
  <c r="AT15" i="22"/>
  <c r="AH16" i="22"/>
  <c r="F23" i="18"/>
  <c r="E19" i="23" s="1"/>
  <c r="F20" i="18"/>
  <c r="E16" i="23" s="1"/>
  <c r="F16" i="18"/>
  <c r="E12" i="23" s="1"/>
  <c r="F12" i="18"/>
  <c r="E23" i="18"/>
  <c r="E18" i="22" s="1"/>
  <c r="E20" i="22" s="1"/>
  <c r="BF20" i="22" s="1"/>
  <c r="E20" i="18"/>
  <c r="E15" i="22" s="1"/>
  <c r="BL15" i="22" s="1"/>
  <c r="E16" i="18"/>
  <c r="E11" i="22" s="1"/>
  <c r="AD11" i="22" s="1"/>
  <c r="E12" i="18"/>
  <c r="J20" i="19" l="1"/>
  <c r="J41" i="20"/>
  <c r="M41" i="20" s="1"/>
  <c r="J35" i="19"/>
  <c r="L21" i="20"/>
  <c r="L17" i="20"/>
  <c r="L39" i="20"/>
  <c r="L19" i="20"/>
  <c r="J18" i="20"/>
  <c r="M18" i="20" s="1"/>
  <c r="L14" i="20"/>
  <c r="J28" i="20"/>
  <c r="M28" i="20" s="1"/>
  <c r="L33" i="20"/>
  <c r="J37" i="20"/>
  <c r="M37" i="20" s="1"/>
  <c r="J12" i="19"/>
  <c r="L16" i="20"/>
  <c r="I31" i="19"/>
  <c r="K31" i="19" s="1"/>
  <c r="AH17" i="22"/>
  <c r="BB15" i="22"/>
  <c r="BH17" i="22"/>
  <c r="X16" i="22"/>
  <c r="AZ17" i="22"/>
  <c r="AP16" i="22"/>
  <c r="BF15" i="22"/>
  <c r="J15" i="22"/>
  <c r="V17" i="22"/>
  <c r="P15" i="22"/>
  <c r="AN16" i="22"/>
  <c r="AX16" i="22"/>
  <c r="BJ16" i="22"/>
  <c r="BN15" i="22"/>
  <c r="V15" i="22"/>
  <c r="AP15" i="22"/>
  <c r="BD16" i="22"/>
  <c r="H17" i="22"/>
  <c r="X15" i="22"/>
  <c r="AF16" i="22"/>
  <c r="AJ17" i="22"/>
  <c r="AD15" i="22"/>
  <c r="J26" i="20"/>
  <c r="M26" i="20" s="1"/>
  <c r="I38" i="19"/>
  <c r="K38" i="19" s="1"/>
  <c r="I29" i="19"/>
  <c r="K29" i="19" s="1"/>
  <c r="I25" i="19"/>
  <c r="K25" i="19" s="1"/>
  <c r="J30" i="20"/>
  <c r="M30" i="20" s="1"/>
  <c r="I17" i="19"/>
  <c r="K17" i="19" s="1"/>
  <c r="I19" i="19"/>
  <c r="K19" i="19" s="1"/>
  <c r="J18" i="19"/>
  <c r="L22" i="20"/>
  <c r="L38" i="20"/>
  <c r="J13" i="20"/>
  <c r="M13" i="20" s="1"/>
  <c r="J20" i="20"/>
  <c r="M20" i="20" s="1"/>
  <c r="L20" i="20"/>
  <c r="J31" i="20"/>
  <c r="M31" i="20" s="1"/>
  <c r="L31" i="20"/>
  <c r="I13" i="19"/>
  <c r="K13" i="19" s="1"/>
  <c r="J13" i="19"/>
  <c r="J25" i="20"/>
  <c r="M25" i="20" s="1"/>
  <c r="L25" i="20"/>
  <c r="J12" i="20"/>
  <c r="M12" i="20" s="1"/>
  <c r="L12" i="20"/>
  <c r="J27" i="20"/>
  <c r="M27" i="20" s="1"/>
  <c r="L27" i="20"/>
  <c r="J15" i="19"/>
  <c r="I15" i="19"/>
  <c r="K15" i="19" s="1"/>
  <c r="J23" i="20"/>
  <c r="M23" i="20" s="1"/>
  <c r="L23" i="20"/>
  <c r="L15" i="20"/>
  <c r="J15" i="20"/>
  <c r="M15" i="20" s="1"/>
  <c r="J27" i="19"/>
  <c r="I27" i="19"/>
  <c r="K27" i="19" s="1"/>
  <c r="J24" i="20"/>
  <c r="M24" i="20" s="1"/>
  <c r="L24" i="20"/>
  <c r="I23" i="19"/>
  <c r="K23" i="19" s="1"/>
  <c r="J23" i="19"/>
  <c r="J35" i="20"/>
  <c r="M35" i="20" s="1"/>
  <c r="L35" i="20"/>
  <c r="L11" i="22"/>
  <c r="X21" i="22"/>
  <c r="BN21" i="22"/>
  <c r="AL21" i="22"/>
  <c r="X19" i="22"/>
  <c r="AX19" i="22"/>
  <c r="AB18" i="22"/>
  <c r="BB19" i="22"/>
  <c r="AF19" i="22"/>
  <c r="N18" i="22"/>
  <c r="AL18" i="22"/>
  <c r="X14" i="22"/>
  <c r="X12" i="22"/>
  <c r="BN12" i="22"/>
  <c r="BH12" i="22"/>
  <c r="AR13" i="22"/>
  <c r="AX12" i="22"/>
  <c r="AX13" i="22"/>
  <c r="AH14" i="22"/>
  <c r="AH12" i="22"/>
  <c r="T13" i="22"/>
  <c r="AZ14" i="22"/>
  <c r="AD14" i="22"/>
  <c r="J14" i="22"/>
  <c r="BB11" i="22"/>
  <c r="AF11" i="22"/>
  <c r="L17" i="22"/>
  <c r="AH15" i="22"/>
  <c r="Z15" i="22"/>
  <c r="R15" i="22"/>
  <c r="P16" i="22"/>
  <c r="N17" i="22"/>
  <c r="BL16" i="22"/>
  <c r="BJ17" i="22"/>
  <c r="AZ15" i="22"/>
  <c r="AV15" i="22"/>
  <c r="AB15" i="22"/>
  <c r="AB21" i="22"/>
  <c r="BJ21" i="22"/>
  <c r="AZ20" i="22"/>
  <c r="AF20" i="22"/>
  <c r="AV21" i="22"/>
  <c r="AJ20" i="22"/>
  <c r="N20" i="22"/>
  <c r="T20" i="22"/>
  <c r="AD19" i="22"/>
  <c r="AR18" i="22"/>
  <c r="BD19" i="22"/>
  <c r="AZ19" i="22"/>
  <c r="BJ18" i="22"/>
  <c r="BF18" i="22"/>
  <c r="J18" i="22"/>
  <c r="AX14" i="22"/>
  <c r="T12" i="22"/>
  <c r="AP21" i="22"/>
  <c r="R13" i="22"/>
  <c r="BL13" i="22"/>
  <c r="BH14" i="22"/>
  <c r="AJ11" i="22"/>
  <c r="V21" i="22"/>
  <c r="L19" i="22"/>
  <c r="BJ19" i="22"/>
  <c r="L18" i="22"/>
  <c r="P18" i="22"/>
  <c r="V18" i="22"/>
  <c r="BL18" i="22"/>
  <c r="AD13" i="22"/>
  <c r="BD13" i="22"/>
  <c r="Z14" i="22"/>
  <c r="BH11" i="22"/>
  <c r="AL20" i="22"/>
  <c r="AB14" i="22"/>
  <c r="AR12" i="22"/>
  <c r="X13" i="22"/>
  <c r="N11" i="22"/>
  <c r="H21" i="22"/>
  <c r="AZ21" i="22"/>
  <c r="AB19" i="22"/>
  <c r="H19" i="22"/>
  <c r="H18" i="22"/>
  <c r="L12" i="22"/>
  <c r="BB13" i="22"/>
  <c r="AX20" i="22"/>
  <c r="AL15" i="23"/>
  <c r="AF14" i="23"/>
  <c r="Z13" i="23"/>
  <c r="T12" i="23"/>
  <c r="H14" i="23"/>
  <c r="AN14" i="23"/>
  <c r="BJ15" i="23"/>
  <c r="BD14" i="23"/>
  <c r="AX13" i="23"/>
  <c r="AR12" i="23"/>
  <c r="H13" i="23"/>
  <c r="AB12" i="23"/>
  <c r="R13" i="23"/>
  <c r="V15" i="23"/>
  <c r="P14" i="23"/>
  <c r="J13" i="23"/>
  <c r="H12" i="23"/>
  <c r="AT15" i="23"/>
  <c r="AH13" i="23"/>
  <c r="BL14" i="23"/>
  <c r="BF13" i="23"/>
  <c r="AZ12" i="23"/>
  <c r="AD15" i="23"/>
  <c r="X14" i="23"/>
  <c r="L12" i="23"/>
  <c r="AV14" i="23"/>
  <c r="BB15" i="23"/>
  <c r="BH12" i="23"/>
  <c r="BN13" i="23"/>
  <c r="AP13" i="23"/>
  <c r="H15" i="23"/>
  <c r="N15" i="23"/>
  <c r="AJ12" i="23"/>
  <c r="AJ14" i="23"/>
  <c r="P15" i="23"/>
  <c r="AN15" i="23"/>
  <c r="AH14" i="23"/>
  <c r="Z12" i="23"/>
  <c r="AR15" i="23"/>
  <c r="Z14" i="23"/>
  <c r="X13" i="23"/>
  <c r="AF12" i="23"/>
  <c r="X15" i="23"/>
  <c r="P12" i="23"/>
  <c r="N13" i="23"/>
  <c r="BL15" i="23"/>
  <c r="BB13" i="23"/>
  <c r="AF15" i="23"/>
  <c r="AL13" i="23"/>
  <c r="J12" i="23"/>
  <c r="AL14" i="23"/>
  <c r="R12" i="23"/>
  <c r="V13" i="23"/>
  <c r="BF14" i="23"/>
  <c r="BD13" i="23"/>
  <c r="AX14" i="23"/>
  <c r="AV13" i="23"/>
  <c r="AJ15" i="23"/>
  <c r="AB14" i="23"/>
  <c r="BN15" i="23"/>
  <c r="AL12" i="23"/>
  <c r="BD15" i="23"/>
  <c r="AZ14" i="23"/>
  <c r="AJ13" i="23"/>
  <c r="BF12" i="23"/>
  <c r="AX15" i="23"/>
  <c r="AP12" i="23"/>
  <c r="AN13" i="23"/>
  <c r="BJ14" i="23"/>
  <c r="AR13" i="23"/>
  <c r="AF13" i="23"/>
  <c r="BN14" i="23"/>
  <c r="X12" i="23"/>
  <c r="J14" i="23"/>
  <c r="T13" i="23"/>
  <c r="BB14" i="23"/>
  <c r="AB13" i="23"/>
  <c r="AT13" i="23"/>
  <c r="AR14" i="23"/>
  <c r="AP15" i="23"/>
  <c r="AD13" i="23"/>
  <c r="AV12" i="23"/>
  <c r="BL12" i="23"/>
  <c r="N12" i="23"/>
  <c r="T15" i="23"/>
  <c r="BJ13" i="23"/>
  <c r="L13" i="23"/>
  <c r="BH13" i="23"/>
  <c r="AZ13" i="23"/>
  <c r="V14" i="23"/>
  <c r="AN12" i="23"/>
  <c r="AD14" i="23"/>
  <c r="T14" i="23"/>
  <c r="AB15" i="23"/>
  <c r="AX12" i="23"/>
  <c r="V12" i="23"/>
  <c r="L14" i="23"/>
  <c r="BN12" i="23"/>
  <c r="BF15" i="23"/>
  <c r="BB12" i="23"/>
  <c r="AP14" i="23"/>
  <c r="BL13" i="23"/>
  <c r="BH15" i="23"/>
  <c r="AT14" i="23"/>
  <c r="J15" i="23"/>
  <c r="R14" i="23"/>
  <c r="AD12" i="23"/>
  <c r="BJ12" i="23"/>
  <c r="L15" i="23"/>
  <c r="Z15" i="23"/>
  <c r="BD12" i="23"/>
  <c r="BH14" i="23"/>
  <c r="AV15" i="23"/>
  <c r="N14" i="23"/>
  <c r="AH12" i="23"/>
  <c r="AZ15" i="23"/>
  <c r="P13" i="23"/>
  <c r="R15" i="23"/>
  <c r="AH15" i="23"/>
  <c r="AT12" i="23"/>
  <c r="V14" i="22"/>
  <c r="BH13" i="22"/>
  <c r="P12" i="22"/>
  <c r="T14" i="22"/>
  <c r="BL14" i="22"/>
  <c r="AP14" i="22"/>
  <c r="AV13" i="22"/>
  <c r="AV14" i="22"/>
  <c r="AV12" i="22"/>
  <c r="AH13" i="22"/>
  <c r="R14" i="22"/>
  <c r="AR14" i="22"/>
  <c r="AL11" i="22"/>
  <c r="AR11" i="22"/>
  <c r="V11" i="22"/>
  <c r="AF17" i="22"/>
  <c r="T16" i="22"/>
  <c r="L16" i="22"/>
  <c r="J17" i="22"/>
  <c r="BN17" i="22"/>
  <c r="AL16" i="22"/>
  <c r="AD16" i="22"/>
  <c r="V16" i="22"/>
  <c r="T17" i="22"/>
  <c r="AF15" i="22"/>
  <c r="BD15" i="22"/>
  <c r="AF21" i="22"/>
  <c r="J21" i="22"/>
  <c r="AN20" i="22"/>
  <c r="BD21" i="22"/>
  <c r="AJ21" i="22"/>
  <c r="AR20" i="22"/>
  <c r="V20" i="22"/>
  <c r="AL19" i="22"/>
  <c r="AZ18" i="22"/>
  <c r="AP19" i="22"/>
  <c r="BH19" i="22"/>
  <c r="AN19" i="22"/>
  <c r="AP18" i="22"/>
  <c r="BN18" i="22"/>
  <c r="AT18" i="22"/>
  <c r="N14" i="22"/>
  <c r="BN11" i="22"/>
  <c r="AH11" i="22"/>
  <c r="J20" i="22"/>
  <c r="L14" i="22"/>
  <c r="BJ12" i="22"/>
  <c r="BN20" i="22"/>
  <c r="BH20" i="22"/>
  <c r="N19" i="22"/>
  <c r="R19" i="22"/>
  <c r="AH18" i="22"/>
  <c r="BB14" i="22"/>
  <c r="AN12" i="22"/>
  <c r="BJ11" i="22"/>
  <c r="BB16" i="22"/>
  <c r="P20" i="22"/>
  <c r="AR16" i="23"/>
  <c r="AZ16" i="23"/>
  <c r="J17" i="23"/>
  <c r="AB16" i="23"/>
  <c r="R17" i="23"/>
  <c r="L16" i="23"/>
  <c r="H18" i="23"/>
  <c r="AJ16" i="23"/>
  <c r="H17" i="23"/>
  <c r="T16" i="23"/>
  <c r="H16" i="23"/>
  <c r="BH16" i="23"/>
  <c r="N17" i="23"/>
  <c r="R18" i="23"/>
  <c r="V18" i="23"/>
  <c r="AH17" i="23"/>
  <c r="BJ17" i="23"/>
  <c r="J18" i="23"/>
  <c r="P16" i="23"/>
  <c r="AR18" i="23"/>
  <c r="T18" i="23"/>
  <c r="N16" i="23"/>
  <c r="N18" i="23"/>
  <c r="AF18" i="23"/>
  <c r="AF16" i="23"/>
  <c r="AT18" i="23"/>
  <c r="P17" i="23"/>
  <c r="BF16" i="23"/>
  <c r="BL18" i="23"/>
  <c r="BH17" i="23"/>
  <c r="AD17" i="23"/>
  <c r="AZ18" i="23"/>
  <c r="L17" i="23"/>
  <c r="AX18" i="23"/>
  <c r="Z16" i="23"/>
  <c r="BB17" i="23"/>
  <c r="X17" i="23"/>
  <c r="AL16" i="23"/>
  <c r="L18" i="23"/>
  <c r="AN17" i="23"/>
  <c r="AR17" i="23"/>
  <c r="AH16" i="23"/>
  <c r="AT17" i="23"/>
  <c r="AL18" i="23"/>
  <c r="AX17" i="23"/>
  <c r="BF18" i="23"/>
  <c r="AP16" i="23"/>
  <c r="BH18" i="23"/>
  <c r="BN16" i="23"/>
  <c r="AD18" i="23"/>
  <c r="AV18" i="23"/>
  <c r="X18" i="23"/>
  <c r="V17" i="23"/>
  <c r="AP18" i="23"/>
  <c r="BJ18" i="23"/>
  <c r="AF17" i="23"/>
  <c r="AJ17" i="23"/>
  <c r="AP17" i="23"/>
  <c r="AT16" i="23"/>
  <c r="AV17" i="23"/>
  <c r="AN16" i="23"/>
  <c r="AH18" i="23"/>
  <c r="J16" i="23"/>
  <c r="V16" i="23"/>
  <c r="X16" i="23"/>
  <c r="BB18" i="23"/>
  <c r="BN17" i="23"/>
  <c r="BB16" i="23"/>
  <c r="AZ17" i="23"/>
  <c r="R16" i="23"/>
  <c r="AX16" i="23"/>
  <c r="AD16" i="23"/>
  <c r="AJ18" i="23"/>
  <c r="BN18" i="23"/>
  <c r="AB17" i="23"/>
  <c r="BJ16" i="23"/>
  <c r="AN18" i="23"/>
  <c r="AL17" i="23"/>
  <c r="BD16" i="23"/>
  <c r="Z17" i="23"/>
  <c r="BD18" i="23"/>
  <c r="Z18" i="23"/>
  <c r="BL17" i="23"/>
  <c r="T17" i="23"/>
  <c r="AV16" i="23"/>
  <c r="BD17" i="23"/>
  <c r="BF17" i="23"/>
  <c r="AB18" i="23"/>
  <c r="P18" i="23"/>
  <c r="BL16" i="23"/>
  <c r="BB12" i="22"/>
  <c r="BF14" i="22"/>
  <c r="N13" i="22"/>
  <c r="BF13" i="22"/>
  <c r="AJ13" i="22"/>
  <c r="AP12" i="22"/>
  <c r="AP13" i="22"/>
  <c r="AP11" i="22"/>
  <c r="AB12" i="22"/>
  <c r="L13" i="22"/>
  <c r="AL13" i="22"/>
  <c r="T11" i="22"/>
  <c r="P11" i="22"/>
  <c r="H11" i="22"/>
  <c r="Z16" i="22"/>
  <c r="X17" i="22"/>
  <c r="P17" i="22"/>
  <c r="BN16" i="22"/>
  <c r="BH16" i="22"/>
  <c r="BF17" i="22"/>
  <c r="AX17" i="22"/>
  <c r="AP17" i="22"/>
  <c r="N16" i="22"/>
  <c r="N15" i="22"/>
  <c r="AL15" i="22"/>
  <c r="BL20" i="22"/>
  <c r="P21" i="22"/>
  <c r="BH21" i="22"/>
  <c r="AD21" i="22"/>
  <c r="H20" i="22"/>
  <c r="Z20" i="22"/>
  <c r="AD20" i="22"/>
  <c r="AJ19" i="22"/>
  <c r="P19" i="22"/>
  <c r="AJ18" i="22"/>
  <c r="Z19" i="22"/>
  <c r="AT19" i="22"/>
  <c r="X18" i="22"/>
  <c r="AV18" i="22"/>
  <c r="R18" i="22"/>
  <c r="BN13" i="22"/>
  <c r="AN13" i="22"/>
  <c r="AB11" i="22"/>
  <c r="AL12" i="22"/>
  <c r="N12" i="22"/>
  <c r="R20" i="22"/>
  <c r="AN18" i="22"/>
  <c r="BN14" i="22"/>
  <c r="BF12" i="22"/>
  <c r="BL12" i="22"/>
  <c r="V12" i="22"/>
  <c r="R12" i="22"/>
  <c r="Z17" i="22"/>
  <c r="BB20" i="22"/>
  <c r="E21" i="23"/>
  <c r="H20" i="23"/>
  <c r="H19" i="23"/>
  <c r="AH20" i="23"/>
  <c r="AT19" i="23"/>
  <c r="BD20" i="23"/>
  <c r="Z20" i="23"/>
  <c r="BL19" i="23"/>
  <c r="AR20" i="23"/>
  <c r="BB20" i="23"/>
  <c r="BH20" i="23"/>
  <c r="L19" i="23"/>
  <c r="AL20" i="23"/>
  <c r="AH19" i="23"/>
  <c r="N20" i="23"/>
  <c r="AR19" i="23"/>
  <c r="AV20" i="23"/>
  <c r="BB19" i="23"/>
  <c r="BJ20" i="23"/>
  <c r="AN19" i="23"/>
  <c r="AX20" i="23"/>
  <c r="BJ19" i="23"/>
  <c r="Z19" i="23"/>
  <c r="J19" i="23"/>
  <c r="AP20" i="23"/>
  <c r="X19" i="23"/>
  <c r="V19" i="23"/>
  <c r="BN19" i="23"/>
  <c r="V20" i="23"/>
  <c r="AJ19" i="23"/>
  <c r="BN20" i="23"/>
  <c r="T20" i="23"/>
  <c r="AV19" i="23"/>
  <c r="R19" i="23"/>
  <c r="P20" i="23"/>
  <c r="BF20" i="23"/>
  <c r="AJ20" i="23"/>
  <c r="N19" i="23"/>
  <c r="AT20" i="23"/>
  <c r="BF19" i="23"/>
  <c r="AB19" i="23"/>
  <c r="AZ20" i="23"/>
  <c r="AX19" i="23"/>
  <c r="AF19" i="23"/>
  <c r="T19" i="23"/>
  <c r="AP19" i="23"/>
  <c r="AL19" i="23"/>
  <c r="BL20" i="23"/>
  <c r="AF20" i="23"/>
  <c r="BD19" i="23"/>
  <c r="BH19" i="23"/>
  <c r="X20" i="23"/>
  <c r="AZ19" i="23"/>
  <c r="R20" i="23"/>
  <c r="J20" i="23"/>
  <c r="AD20" i="23"/>
  <c r="L20" i="23"/>
  <c r="AD19" i="23"/>
  <c r="P19" i="23"/>
  <c r="AN20" i="23"/>
  <c r="AB20" i="23"/>
  <c r="J12" i="22"/>
  <c r="P14" i="22"/>
  <c r="AZ13" i="22"/>
  <c r="AX11" i="22"/>
  <c r="AZ12" i="22"/>
  <c r="AD12" i="22"/>
  <c r="BJ13" i="22"/>
  <c r="AJ12" i="22"/>
  <c r="R11" i="22"/>
  <c r="AL14" i="22"/>
  <c r="AF14" i="22"/>
  <c r="AF12" i="22"/>
  <c r="BL11" i="22"/>
  <c r="AZ11" i="22"/>
  <c r="AV11" i="22"/>
  <c r="BB17" i="22"/>
  <c r="R16" i="22"/>
  <c r="J16" i="22"/>
  <c r="H16" i="22"/>
  <c r="BL17" i="22"/>
  <c r="AZ16" i="22"/>
  <c r="AR16" i="22"/>
  <c r="AJ16" i="22"/>
  <c r="BJ15" i="22"/>
  <c r="H15" i="22"/>
  <c r="T15" i="22"/>
  <c r="AH21" i="22"/>
  <c r="T21" i="22"/>
  <c r="BB21" i="22"/>
  <c r="BF21" i="22"/>
  <c r="X20" i="22"/>
  <c r="AT20" i="22"/>
  <c r="BJ20" i="22"/>
  <c r="L20" i="22"/>
  <c r="BN19" i="22"/>
  <c r="V19" i="22"/>
  <c r="BL19" i="22"/>
  <c r="T18" i="22"/>
  <c r="AR19" i="22"/>
  <c r="AX18" i="22"/>
  <c r="AD18" i="22"/>
  <c r="BB18" i="22"/>
  <c r="BD14" i="22"/>
  <c r="Z12" i="22"/>
  <c r="N21" i="22"/>
  <c r="AP20" i="22"/>
  <c r="J11" i="22"/>
  <c r="AB13" i="22"/>
  <c r="AT13" i="22"/>
  <c r="BD20" i="22"/>
  <c r="V13" i="22"/>
  <c r="H12" i="22"/>
  <c r="AN14" i="22"/>
  <c r="BD11" i="22"/>
  <c r="AN11" i="22"/>
  <c r="AB16" i="22"/>
  <c r="R17" i="22"/>
  <c r="AT16" i="22"/>
  <c r="AR17" i="22"/>
  <c r="AB17" i="22"/>
  <c r="AX15" i="22"/>
  <c r="BH15" i="22"/>
  <c r="L15" i="22"/>
  <c r="AJ15" i="22"/>
  <c r="Z21" i="22"/>
  <c r="L21" i="22"/>
  <c r="AT21" i="22"/>
  <c r="AX21" i="22"/>
  <c r="BF19" i="22"/>
  <c r="P13" i="22"/>
  <c r="AJ14" i="22"/>
  <c r="J13" i="22"/>
  <c r="AT12" i="22"/>
  <c r="Z11" i="22"/>
  <c r="BJ14" i="22"/>
  <c r="H13" i="22"/>
  <c r="BD12" i="22"/>
  <c r="AT14" i="22"/>
  <c r="H14" i="22"/>
  <c r="AF13" i="22"/>
  <c r="Z13" i="22"/>
  <c r="BF11" i="22"/>
  <c r="AT11" i="22"/>
  <c r="X11" i="22"/>
  <c r="AV16" i="22"/>
  <c r="AT17" i="22"/>
  <c r="AL17" i="22"/>
  <c r="AD17" i="22"/>
  <c r="BF16" i="22"/>
  <c r="BD17" i="22"/>
  <c r="AV17" i="22"/>
  <c r="AN17" i="22"/>
  <c r="AR15" i="22"/>
  <c r="AN15" i="22"/>
  <c r="AN21" i="22"/>
  <c r="R21" i="22"/>
  <c r="AV20" i="22"/>
  <c r="BL21" i="22"/>
  <c r="AR21" i="22"/>
  <c r="AB20" i="22"/>
  <c r="AH20" i="22"/>
  <c r="BH18" i="22"/>
  <c r="T19" i="22"/>
  <c r="AH19" i="22"/>
  <c r="AV19" i="22"/>
  <c r="J19" i="22"/>
  <c r="AF18" i="22"/>
  <c r="BD18" i="22"/>
  <c r="Z18" i="22"/>
  <c r="I33" i="19"/>
  <c r="K33" i="19" s="1"/>
  <c r="J33" i="19"/>
  <c r="J26" i="19"/>
  <c r="I26" i="19"/>
  <c r="K26" i="19" s="1"/>
  <c r="I36" i="19"/>
  <c r="K36" i="19" s="1"/>
  <c r="J36" i="19"/>
  <c r="I40" i="19"/>
  <c r="K40" i="19" s="1"/>
  <c r="J40" i="19"/>
  <c r="I18" i="19"/>
  <c r="K18" i="19" s="1"/>
  <c r="I21" i="19"/>
  <c r="K21" i="19" s="1"/>
  <c r="J21" i="19"/>
  <c r="I28" i="19"/>
  <c r="K28" i="19" s="1"/>
  <c r="J28" i="19"/>
  <c r="I24" i="19"/>
  <c r="K24" i="19" s="1"/>
  <c r="J24" i="19"/>
  <c r="I39" i="19"/>
  <c r="K39" i="19" s="1"/>
  <c r="J39" i="19"/>
  <c r="J37" i="19"/>
  <c r="I37" i="19"/>
  <c r="K37" i="19" s="1"/>
  <c r="J34" i="19"/>
  <c r="I34" i="19"/>
  <c r="K34" i="19" s="1"/>
  <c r="J14" i="19"/>
  <c r="I14" i="19"/>
  <c r="K14" i="19" s="1"/>
  <c r="J16" i="19"/>
  <c r="I16" i="19"/>
  <c r="K16" i="19" s="1"/>
  <c r="I32" i="19"/>
  <c r="K32" i="19" s="1"/>
  <c r="J32" i="19"/>
  <c r="I41" i="19"/>
  <c r="K41" i="19" s="1"/>
  <c r="J41" i="19"/>
  <c r="I30" i="19"/>
  <c r="K30" i="19" s="1"/>
  <c r="J30" i="19"/>
  <c r="J29" i="19"/>
  <c r="I22" i="19"/>
  <c r="K22" i="19" s="1"/>
  <c r="J22" i="19"/>
  <c r="C10" i="21"/>
  <c r="D11" i="21" s="1"/>
  <c r="F11" i="21"/>
  <c r="N11" i="21"/>
  <c r="V11" i="21"/>
  <c r="AD11" i="21"/>
  <c r="G11" i="21"/>
  <c r="O11" i="21"/>
  <c r="W11" i="21"/>
  <c r="AE11" i="21"/>
  <c r="H11" i="21"/>
  <c r="P11" i="21"/>
  <c r="X11" i="21"/>
  <c r="AF11" i="21"/>
  <c r="Q11" i="21"/>
  <c r="J11" i="21"/>
  <c r="R11" i="21"/>
  <c r="Z11" i="21"/>
  <c r="K11" i="21"/>
  <c r="S11" i="21"/>
  <c r="AA11" i="21"/>
  <c r="Y11" i="21"/>
  <c r="L11" i="21"/>
  <c r="T11" i="21"/>
  <c r="AB11" i="21"/>
  <c r="E11" i="21"/>
  <c r="M11" i="21"/>
  <c r="U11" i="21"/>
  <c r="AC11" i="21"/>
  <c r="I11" i="21"/>
  <c r="J19" i="19" l="1"/>
  <c r="J17" i="19"/>
  <c r="BN22" i="22"/>
  <c r="BM23" i="22" s="1"/>
  <c r="AF12" i="25" s="1"/>
  <c r="AZ22" i="22"/>
  <c r="AY23" i="22" s="1"/>
  <c r="Y12" i="25" s="1"/>
  <c r="AJ22" i="22"/>
  <c r="AI23" i="22" s="1"/>
  <c r="Q12" i="25" s="1"/>
  <c r="Q11" i="30" s="1"/>
  <c r="BH22" i="22"/>
  <c r="BG23" i="22" s="1"/>
  <c r="AC12" i="25" s="1"/>
  <c r="AC11" i="30" s="1"/>
  <c r="AR22" i="22"/>
  <c r="AQ23" i="22" s="1"/>
  <c r="U12" i="25" s="1"/>
  <c r="U11" i="30" s="1"/>
  <c r="H22" i="22"/>
  <c r="G23" i="22" s="1"/>
  <c r="C12" i="25" s="1"/>
  <c r="C11" i="30" s="1"/>
  <c r="V22" i="22"/>
  <c r="U23" i="22" s="1"/>
  <c r="J12" i="25" s="1"/>
  <c r="J11" i="30" s="1"/>
  <c r="J12" i="31" s="1"/>
  <c r="AF22" i="22"/>
  <c r="AE23" i="22" s="1"/>
  <c r="O12" i="25" s="1"/>
  <c r="O11" i="30" s="1"/>
  <c r="AP22" i="22"/>
  <c r="AO23" i="22" s="1"/>
  <c r="T12" i="25" s="1"/>
  <c r="BD22" i="22"/>
  <c r="BC23" i="22" s="1"/>
  <c r="AA12" i="25" s="1"/>
  <c r="AA11" i="30" s="1"/>
  <c r="R22" i="22"/>
  <c r="Q23" i="22" s="1"/>
  <c r="H12" i="25" s="1"/>
  <c r="H11" i="30" s="1"/>
  <c r="P22" i="22"/>
  <c r="O23" i="22" s="1"/>
  <c r="G12" i="25" s="1"/>
  <c r="G11" i="30" s="1"/>
  <c r="AX22" i="22"/>
  <c r="AW23" i="22" s="1"/>
  <c r="X12" i="25" s="1"/>
  <c r="X11" i="30" s="1"/>
  <c r="AB22" i="22"/>
  <c r="AA23" i="22" s="1"/>
  <c r="M12" i="25" s="1"/>
  <c r="M11" i="30" s="1"/>
  <c r="X22" i="22"/>
  <c r="W23" i="22" s="1"/>
  <c r="K12" i="25" s="1"/>
  <c r="K11" i="30" s="1"/>
  <c r="AH22" i="22"/>
  <c r="AG23" i="22" s="1"/>
  <c r="P12" i="25" s="1"/>
  <c r="P11" i="30" s="1"/>
  <c r="AT22" i="22"/>
  <c r="AS23" i="22" s="1"/>
  <c r="V12" i="25" s="1"/>
  <c r="V11" i="30" s="1"/>
  <c r="Z22" i="22"/>
  <c r="Y23" i="22" s="1"/>
  <c r="L12" i="25" s="1"/>
  <c r="L11" i="30" s="1"/>
  <c r="T22" i="22"/>
  <c r="S23" i="22" s="1"/>
  <c r="I12" i="25" s="1"/>
  <c r="I11" i="30" s="1"/>
  <c r="BF22" i="22"/>
  <c r="BE23" i="22" s="1"/>
  <c r="AB12" i="25" s="1"/>
  <c r="AB11" i="30" s="1"/>
  <c r="BJ22" i="22"/>
  <c r="BI23" i="22" s="1"/>
  <c r="AD12" i="25" s="1"/>
  <c r="AD11" i="30" s="1"/>
  <c r="AD22" i="22"/>
  <c r="AC23" i="22" s="1"/>
  <c r="N12" i="25" s="1"/>
  <c r="N11" i="30" s="1"/>
  <c r="BB22" i="22"/>
  <c r="BA23" i="22" s="1"/>
  <c r="Z12" i="25" s="1"/>
  <c r="Z11" i="30" s="1"/>
  <c r="AL22" i="22"/>
  <c r="AK23" i="22" s="1"/>
  <c r="R12" i="25" s="1"/>
  <c r="R11" i="30" s="1"/>
  <c r="R12" i="31" s="1"/>
  <c r="N22" i="22"/>
  <c r="M23" i="22" s="1"/>
  <c r="F12" i="25" s="1"/>
  <c r="F11" i="30" s="1"/>
  <c r="L22" i="22"/>
  <c r="K23" i="22" s="1"/>
  <c r="E12" i="25" s="1"/>
  <c r="E11" i="30" s="1"/>
  <c r="BL22" i="22"/>
  <c r="BK23" i="22" s="1"/>
  <c r="AE12" i="25" s="1"/>
  <c r="AE11" i="30" s="1"/>
  <c r="AN22" i="22"/>
  <c r="AM23" i="22" s="1"/>
  <c r="S12" i="25" s="1"/>
  <c r="S11" i="30" s="1"/>
  <c r="J22" i="22"/>
  <c r="I23" i="22" s="1"/>
  <c r="D12" i="25" s="1"/>
  <c r="D11" i="30" s="1"/>
  <c r="AV22" i="22"/>
  <c r="AU23" i="22" s="1"/>
  <c r="W12" i="25" s="1"/>
  <c r="W11" i="30" s="1"/>
  <c r="D28" i="27"/>
  <c r="H22" i="23"/>
  <c r="H21" i="23"/>
  <c r="AZ21" i="23"/>
  <c r="AT22" i="23"/>
  <c r="BF21" i="23"/>
  <c r="AL22" i="23"/>
  <c r="BD22" i="23"/>
  <c r="BB22" i="23"/>
  <c r="AB21" i="23"/>
  <c r="AV22" i="23"/>
  <c r="V21" i="23"/>
  <c r="P21" i="23"/>
  <c r="BH21" i="23"/>
  <c r="AH21" i="23"/>
  <c r="J21" i="23"/>
  <c r="N22" i="23"/>
  <c r="BL21" i="23"/>
  <c r="T21" i="23"/>
  <c r="AP22" i="23"/>
  <c r="BJ22" i="23"/>
  <c r="P22" i="23"/>
  <c r="N21" i="23"/>
  <c r="X21" i="23"/>
  <c r="AJ22" i="23"/>
  <c r="AL21" i="23"/>
  <c r="J22" i="23"/>
  <c r="AF22" i="23"/>
  <c r="L22" i="23"/>
  <c r="AD21" i="23"/>
  <c r="R21" i="23"/>
  <c r="AT21" i="23"/>
  <c r="AN21" i="23"/>
  <c r="BL22" i="23"/>
  <c r="R22" i="23"/>
  <c r="BJ21" i="23"/>
  <c r="AB22" i="23"/>
  <c r="AF21" i="23"/>
  <c r="AX22" i="23"/>
  <c r="AX21" i="23"/>
  <c r="AJ21" i="23"/>
  <c r="BD21" i="23"/>
  <c r="T22" i="23"/>
  <c r="AV21" i="23"/>
  <c r="BN22" i="23"/>
  <c r="BN21" i="23"/>
  <c r="BF22" i="23"/>
  <c r="BB21" i="23"/>
  <c r="Z21" i="23"/>
  <c r="L21" i="23"/>
  <c r="AD22" i="23"/>
  <c r="Z22" i="23"/>
  <c r="V22" i="23"/>
  <c r="AR22" i="23"/>
  <c r="BH22" i="23"/>
  <c r="AR21" i="23"/>
  <c r="AN22" i="23"/>
  <c r="AP21" i="23"/>
  <c r="X22" i="23"/>
  <c r="AZ22" i="23"/>
  <c r="AH22" i="23"/>
  <c r="C22" i="30"/>
  <c r="Y11" i="30"/>
  <c r="T11" i="30"/>
  <c r="AF11" i="30"/>
  <c r="D25" i="27" l="1"/>
  <c r="D24" i="27" s="1"/>
  <c r="L23" i="23"/>
  <c r="K24" i="23" s="1"/>
  <c r="E13" i="25" s="1"/>
  <c r="E12" i="30" s="1"/>
  <c r="E13" i="31" s="1"/>
  <c r="AX23" i="23"/>
  <c r="AW24" i="23" s="1"/>
  <c r="X13" i="25" s="1"/>
  <c r="X12" i="30" s="1"/>
  <c r="X13" i="31" s="1"/>
  <c r="AR23" i="23"/>
  <c r="AQ24" i="23" s="1"/>
  <c r="U13" i="25" s="1"/>
  <c r="U14" i="25" s="1"/>
  <c r="U13" i="30" s="1"/>
  <c r="U14" i="31" s="1"/>
  <c r="AJ23" i="23"/>
  <c r="AI24" i="23" s="1"/>
  <c r="Q13" i="25" s="1"/>
  <c r="Q14" i="25" s="1"/>
  <c r="Q15" i="25" s="1"/>
  <c r="BH23" i="23"/>
  <c r="BG24" i="23" s="1"/>
  <c r="AC13" i="25" s="1"/>
  <c r="AC12" i="30" s="1"/>
  <c r="AC13" i="31" s="1"/>
  <c r="BN23" i="23"/>
  <c r="BM24" i="23" s="1"/>
  <c r="AF13" i="25" s="1"/>
  <c r="AF12" i="30" s="1"/>
  <c r="AF13" i="31" s="1"/>
  <c r="AB23" i="23"/>
  <c r="AA24" i="23" s="1"/>
  <c r="M13" i="25" s="1"/>
  <c r="M14" i="25" s="1"/>
  <c r="M13" i="30" s="1"/>
  <c r="M14" i="31" s="1"/>
  <c r="P23" i="23"/>
  <c r="O24" i="23" s="1"/>
  <c r="G13" i="25" s="1"/>
  <c r="G12" i="30" s="1"/>
  <c r="G13" i="31" s="1"/>
  <c r="AP23" i="23"/>
  <c r="AO24" i="23" s="1"/>
  <c r="T13" i="25" s="1"/>
  <c r="T12" i="30" s="1"/>
  <c r="T13" i="31" s="1"/>
  <c r="BD23" i="23"/>
  <c r="BC24" i="23" s="1"/>
  <c r="AA13" i="25" s="1"/>
  <c r="AA12" i="30" s="1"/>
  <c r="AA13" i="31" s="1"/>
  <c r="BL23" i="23"/>
  <c r="BK24" i="23" s="1"/>
  <c r="AE13" i="25" s="1"/>
  <c r="AE12" i="30" s="1"/>
  <c r="AE13" i="31" s="1"/>
  <c r="Z23" i="23"/>
  <c r="Y24" i="23" s="1"/>
  <c r="L13" i="25" s="1"/>
  <c r="L12" i="30" s="1"/>
  <c r="L13" i="31" s="1"/>
  <c r="J23" i="23"/>
  <c r="I24" i="23" s="1"/>
  <c r="D13" i="25" s="1"/>
  <c r="D12" i="30" s="1"/>
  <c r="D13" i="31" s="1"/>
  <c r="AZ23" i="23"/>
  <c r="AY24" i="23" s="1"/>
  <c r="Y13" i="25" s="1"/>
  <c r="Y12" i="30" s="1"/>
  <c r="Y13" i="31" s="1"/>
  <c r="AD23" i="23"/>
  <c r="AC24" i="23" s="1"/>
  <c r="N13" i="25" s="1"/>
  <c r="N12" i="30" s="1"/>
  <c r="N13" i="31" s="1"/>
  <c r="H23" i="23"/>
  <c r="G24" i="23" s="1"/>
  <c r="C13" i="25" s="1"/>
  <c r="C14" i="25" s="1"/>
  <c r="AT23" i="23"/>
  <c r="AS24" i="23" s="1"/>
  <c r="V13" i="25" s="1"/>
  <c r="V12" i="30" s="1"/>
  <c r="V13" i="31" s="1"/>
  <c r="AL23" i="23"/>
  <c r="AK24" i="23" s="1"/>
  <c r="R13" i="25" s="1"/>
  <c r="R12" i="30" s="1"/>
  <c r="R13" i="31" s="1"/>
  <c r="BJ23" i="23"/>
  <c r="BI24" i="23" s="1"/>
  <c r="AD13" i="25" s="1"/>
  <c r="AD12" i="30" s="1"/>
  <c r="AD13" i="31" s="1"/>
  <c r="AN23" i="23"/>
  <c r="AM24" i="23" s="1"/>
  <c r="S13" i="25" s="1"/>
  <c r="S14" i="25" s="1"/>
  <c r="S13" i="30" s="1"/>
  <c r="S14" i="31" s="1"/>
  <c r="X23" i="23"/>
  <c r="W24" i="23" s="1"/>
  <c r="K13" i="25" s="1"/>
  <c r="K12" i="30" s="1"/>
  <c r="K13" i="31" s="1"/>
  <c r="R23" i="23"/>
  <c r="Q24" i="23" s="1"/>
  <c r="H13" i="25" s="1"/>
  <c r="H12" i="30" s="1"/>
  <c r="H13" i="31" s="1"/>
  <c r="N23" i="23"/>
  <c r="M24" i="23" s="1"/>
  <c r="F13" i="25" s="1"/>
  <c r="F12" i="30" s="1"/>
  <c r="F13" i="31" s="1"/>
  <c r="AH23" i="23"/>
  <c r="AG24" i="23" s="1"/>
  <c r="P13" i="25" s="1"/>
  <c r="P12" i="30" s="1"/>
  <c r="P13" i="31" s="1"/>
  <c r="AF23" i="23"/>
  <c r="AE24" i="23" s="1"/>
  <c r="O13" i="25" s="1"/>
  <c r="O14" i="25" s="1"/>
  <c r="BF23" i="23"/>
  <c r="BE24" i="23" s="1"/>
  <c r="AB13" i="25" s="1"/>
  <c r="AB14" i="25" s="1"/>
  <c r="BB23" i="23"/>
  <c r="BA24" i="23" s="1"/>
  <c r="Z13" i="25" s="1"/>
  <c r="Z14" i="25" s="1"/>
  <c r="AV23" i="23"/>
  <c r="AU24" i="23" s="1"/>
  <c r="W13" i="25" s="1"/>
  <c r="W12" i="30" s="1"/>
  <c r="W13" i="31" s="1"/>
  <c r="V23" i="23"/>
  <c r="U24" i="23" s="1"/>
  <c r="J13" i="25" s="1"/>
  <c r="J12" i="30" s="1"/>
  <c r="J13" i="31" s="1"/>
  <c r="T23" i="23"/>
  <c r="S24" i="23" s="1"/>
  <c r="I13" i="25" s="1"/>
  <c r="I12" i="30" s="1"/>
  <c r="I13" i="31" s="1"/>
  <c r="N12" i="31"/>
  <c r="AB12" i="31"/>
  <c r="U12" i="31"/>
  <c r="AE12" i="31"/>
  <c r="AC12" i="31"/>
  <c r="Z12" i="31"/>
  <c r="M12" i="31"/>
  <c r="AF12" i="31"/>
  <c r="Y12" i="31"/>
  <c r="S12" i="31"/>
  <c r="C12" i="31"/>
  <c r="L12" i="31"/>
  <c r="K12" i="31"/>
  <c r="X12" i="31"/>
  <c r="W12" i="31"/>
  <c r="V12" i="31"/>
  <c r="AA12" i="31"/>
  <c r="D12" i="31"/>
  <c r="G12" i="31"/>
  <c r="Q12" i="31"/>
  <c r="I12" i="31"/>
  <c r="T12" i="31"/>
  <c r="E12" i="31"/>
  <c r="H12" i="31"/>
  <c r="F12" i="31"/>
  <c r="AD12" i="31"/>
  <c r="P12" i="31"/>
  <c r="O12" i="31"/>
  <c r="I16" i="27"/>
  <c r="I28" i="27"/>
  <c r="I27" i="27" s="1"/>
  <c r="M28" i="27"/>
  <c r="M27" i="27" s="1"/>
  <c r="M16" i="27"/>
  <c r="Q16" i="27"/>
  <c r="Q28" i="27"/>
  <c r="Q27" i="27" s="1"/>
  <c r="U28" i="27"/>
  <c r="U27" i="27" s="1"/>
  <c r="U16" i="27"/>
  <c r="Y28" i="27"/>
  <c r="Y27" i="27" s="1"/>
  <c r="Y16" i="27"/>
  <c r="AC28" i="27"/>
  <c r="AC27" i="27" s="1"/>
  <c r="AC16" i="27"/>
  <c r="AG28" i="27"/>
  <c r="AG27" i="27" s="1"/>
  <c r="AG16" i="27"/>
  <c r="J16" i="27"/>
  <c r="J28" i="27"/>
  <c r="J27" i="27" s="1"/>
  <c r="N28" i="27"/>
  <c r="N27" i="27" s="1"/>
  <c r="N16" i="27"/>
  <c r="R16" i="27"/>
  <c r="R28" i="27"/>
  <c r="R27" i="27" s="1"/>
  <c r="V28" i="27"/>
  <c r="V27" i="27" s="1"/>
  <c r="V16" i="27"/>
  <c r="Z28" i="27"/>
  <c r="Z27" i="27" s="1"/>
  <c r="Z16" i="27"/>
  <c r="AD16" i="27"/>
  <c r="AD28" i="27"/>
  <c r="AD27" i="27" s="1"/>
  <c r="K16" i="27"/>
  <c r="K28" i="27"/>
  <c r="K27" i="27" s="1"/>
  <c r="O16" i="27"/>
  <c r="O28" i="27"/>
  <c r="O27" i="27" s="1"/>
  <c r="S28" i="27"/>
  <c r="S27" i="27" s="1"/>
  <c r="S16" i="27"/>
  <c r="W28" i="27"/>
  <c r="W27" i="27" s="1"/>
  <c r="W16" i="27"/>
  <c r="AA16" i="27"/>
  <c r="AA28" i="27"/>
  <c r="AA27" i="27" s="1"/>
  <c r="AE16" i="27"/>
  <c r="AE28" i="27"/>
  <c r="AE27" i="27" s="1"/>
  <c r="L28" i="27"/>
  <c r="L27" i="27" s="1"/>
  <c r="L16" i="27"/>
  <c r="P28" i="27"/>
  <c r="P27" i="27" s="1"/>
  <c r="P16" i="27"/>
  <c r="T16" i="27"/>
  <c r="T28" i="27"/>
  <c r="T27" i="27" s="1"/>
  <c r="X16" i="27"/>
  <c r="X28" i="27"/>
  <c r="X27" i="27" s="1"/>
  <c r="AB16" i="27"/>
  <c r="AB28" i="27"/>
  <c r="AB27" i="27" s="1"/>
  <c r="AF16" i="27"/>
  <c r="AF28" i="27"/>
  <c r="AF27" i="27" s="1"/>
  <c r="X14" i="25" l="1"/>
  <c r="X15" i="25" s="1"/>
  <c r="AA14" i="25"/>
  <c r="AA13" i="30" s="1"/>
  <c r="AA14" i="31" s="1"/>
  <c r="U12" i="30"/>
  <c r="U13" i="31" s="1"/>
  <c r="E14" i="25"/>
  <c r="E13" i="30" s="1"/>
  <c r="E14" i="31" s="1"/>
  <c r="AD25" i="27"/>
  <c r="AD24" i="27" s="1"/>
  <c r="AB13" i="27"/>
  <c r="Q13" i="27"/>
  <c r="AE25" i="27"/>
  <c r="AE24" i="27" s="1"/>
  <c r="V13" i="27"/>
  <c r="F13" i="27"/>
  <c r="AC25" i="27"/>
  <c r="AC24" i="27" s="1"/>
  <c r="M25" i="27"/>
  <c r="M24" i="27" s="1"/>
  <c r="T25" i="27"/>
  <c r="T24" i="27" s="1"/>
  <c r="AA13" i="27"/>
  <c r="K13" i="27"/>
  <c r="N13" i="27"/>
  <c r="J13" i="27"/>
  <c r="O13" i="27"/>
  <c r="Z25" i="27"/>
  <c r="Z24" i="27" s="1"/>
  <c r="X13" i="27"/>
  <c r="V25" i="27"/>
  <c r="V24" i="27" s="1"/>
  <c r="F25" i="27"/>
  <c r="F24" i="27" s="1"/>
  <c r="AC13" i="27"/>
  <c r="M13" i="27"/>
  <c r="T13" i="27"/>
  <c r="AA25" i="27"/>
  <c r="AA24" i="27" s="1"/>
  <c r="K25" i="27"/>
  <c r="K24" i="27" s="1"/>
  <c r="U25" i="27"/>
  <c r="U24" i="27" s="1"/>
  <c r="S25" i="27"/>
  <c r="S24" i="27" s="1"/>
  <c r="Z13" i="27"/>
  <c r="H13" i="27"/>
  <c r="J25" i="27"/>
  <c r="J24" i="27" s="1"/>
  <c r="Q25" i="27"/>
  <c r="Q24" i="27" s="1"/>
  <c r="AE13" i="27"/>
  <c r="R13" i="27"/>
  <c r="Y13" i="27"/>
  <c r="I25" i="27"/>
  <c r="I24" i="27" s="1"/>
  <c r="AF25" i="27"/>
  <c r="AF24" i="27" s="1"/>
  <c r="P25" i="27"/>
  <c r="P24" i="27" s="1"/>
  <c r="W13" i="27"/>
  <c r="G13" i="27"/>
  <c r="L13" i="27"/>
  <c r="AG25" i="27"/>
  <c r="AG24" i="27" s="1"/>
  <c r="X25" i="27"/>
  <c r="X24" i="27" s="1"/>
  <c r="AG13" i="27"/>
  <c r="H25" i="27"/>
  <c r="H24" i="27" s="1"/>
  <c r="O25" i="27"/>
  <c r="O24" i="27" s="1"/>
  <c r="R25" i="27"/>
  <c r="R24" i="27" s="1"/>
  <c r="Y25" i="27"/>
  <c r="Y24" i="27" s="1"/>
  <c r="I13" i="27"/>
  <c r="AF13" i="27"/>
  <c r="P13" i="27"/>
  <c r="W25" i="27"/>
  <c r="W24" i="27" s="1"/>
  <c r="G25" i="27"/>
  <c r="G24" i="27" s="1"/>
  <c r="E25" i="27"/>
  <c r="E24" i="27" s="1"/>
  <c r="AD13" i="27"/>
  <c r="N25" i="27"/>
  <c r="N24" i="27" s="1"/>
  <c r="U13" i="27"/>
  <c r="E13" i="27"/>
  <c r="AB25" i="27"/>
  <c r="AB24" i="27" s="1"/>
  <c r="L25" i="27"/>
  <c r="L24" i="27" s="1"/>
  <c r="S13" i="27"/>
  <c r="D13" i="27"/>
  <c r="H28" i="27" s="1"/>
  <c r="G28" i="27" s="1"/>
  <c r="F28" i="27" s="1"/>
  <c r="E28" i="27" s="1"/>
  <c r="Q12" i="30"/>
  <c r="Q13" i="31" s="1"/>
  <c r="T14" i="25"/>
  <c r="T13" i="30" s="1"/>
  <c r="T14" i="31" s="1"/>
  <c r="AC14" i="25"/>
  <c r="AC13" i="30" s="1"/>
  <c r="AC14" i="31" s="1"/>
  <c r="R14" i="25"/>
  <c r="R13" i="30" s="1"/>
  <c r="R14" i="31" s="1"/>
  <c r="Y14" i="25"/>
  <c r="Y15" i="25" s="1"/>
  <c r="Y21" i="25" s="1"/>
  <c r="AF14" i="25"/>
  <c r="AF15" i="25" s="1"/>
  <c r="AF12" i="29" s="1"/>
  <c r="AF13" i="29" s="1"/>
  <c r="AF16" i="30" s="1"/>
  <c r="AF19" i="31" s="1"/>
  <c r="M12" i="30"/>
  <c r="M13" i="31" s="1"/>
  <c r="G14" i="25"/>
  <c r="G15" i="25" s="1"/>
  <c r="G21" i="25" s="1"/>
  <c r="N14" i="25"/>
  <c r="N13" i="30" s="1"/>
  <c r="N14" i="31" s="1"/>
  <c r="S12" i="30"/>
  <c r="S13" i="31" s="1"/>
  <c r="V14" i="25"/>
  <c r="V13" i="30" s="1"/>
  <c r="V14" i="31" s="1"/>
  <c r="F14" i="25"/>
  <c r="F13" i="30" s="1"/>
  <c r="F14" i="31" s="1"/>
  <c r="L14" i="25"/>
  <c r="L13" i="30" s="1"/>
  <c r="L14" i="31" s="1"/>
  <c r="D14" i="25"/>
  <c r="D15" i="25" s="1"/>
  <c r="D12" i="29" s="1"/>
  <c r="D13" i="29" s="1"/>
  <c r="D16" i="30" s="1"/>
  <c r="C12" i="30"/>
  <c r="C13" i="31" s="1"/>
  <c r="AB12" i="30"/>
  <c r="AB13" i="31" s="1"/>
  <c r="P14" i="25"/>
  <c r="AD14" i="25"/>
  <c r="AD13" i="30" s="1"/>
  <c r="AD14" i="31" s="1"/>
  <c r="AE14" i="25"/>
  <c r="AE15" i="25" s="1"/>
  <c r="AE12" i="29" s="1"/>
  <c r="AE13" i="29" s="1"/>
  <c r="AE16" i="30" s="1"/>
  <c r="Q13" i="30"/>
  <c r="Q14" i="31" s="1"/>
  <c r="C13" i="30"/>
  <c r="C14" i="31" s="1"/>
  <c r="C15" i="25"/>
  <c r="C21" i="25" s="1"/>
  <c r="C23" i="25" s="1"/>
  <c r="I14" i="25"/>
  <c r="I15" i="25" s="1"/>
  <c r="I21" i="25" s="1"/>
  <c r="K14" i="25"/>
  <c r="U15" i="25"/>
  <c r="U21" i="25" s="1"/>
  <c r="AA15" i="25"/>
  <c r="AA12" i="29" s="1"/>
  <c r="AA13" i="29" s="1"/>
  <c r="AA16" i="30" s="1"/>
  <c r="AA19" i="31" s="1"/>
  <c r="X13" i="30"/>
  <c r="X14" i="31" s="1"/>
  <c r="Z12" i="30"/>
  <c r="Z13" i="31" s="1"/>
  <c r="O13" i="30"/>
  <c r="O14" i="31" s="1"/>
  <c r="O15" i="25"/>
  <c r="O21" i="25" s="1"/>
  <c r="AB13" i="30"/>
  <c r="AB14" i="31" s="1"/>
  <c r="AB15" i="25"/>
  <c r="AB21" i="25" s="1"/>
  <c r="O12" i="30"/>
  <c r="O13" i="31" s="1"/>
  <c r="M15" i="25"/>
  <c r="M12" i="29" s="1"/>
  <c r="H14" i="25"/>
  <c r="H13" i="30" s="1"/>
  <c r="H14" i="31" s="1"/>
  <c r="W14" i="25"/>
  <c r="Z13" i="30"/>
  <c r="Z14" i="31" s="1"/>
  <c r="Z15" i="25"/>
  <c r="Z12" i="29" s="1"/>
  <c r="J14" i="25"/>
  <c r="X12" i="29"/>
  <c r="X13" i="29" s="1"/>
  <c r="X16" i="30" s="1"/>
  <c r="X19" i="31" s="1"/>
  <c r="X21" i="25"/>
  <c r="S15" i="25"/>
  <c r="Q12" i="29"/>
  <c r="Q13" i="29" s="1"/>
  <c r="Q16" i="30" s="1"/>
  <c r="Q21" i="25"/>
  <c r="E15" i="25" l="1"/>
  <c r="E12" i="29" s="1"/>
  <c r="T15" i="25"/>
  <c r="T12" i="29" s="1"/>
  <c r="T13" i="29" s="1"/>
  <c r="T16" i="30" s="1"/>
  <c r="R15" i="25"/>
  <c r="R12" i="29" s="1"/>
  <c r="R13" i="29" s="1"/>
  <c r="R16" i="30" s="1"/>
  <c r="Y13" i="30"/>
  <c r="Y14" i="31" s="1"/>
  <c r="Y12" i="29"/>
  <c r="Y13" i="29" s="1"/>
  <c r="Y16" i="30" s="1"/>
  <c r="Y19" i="31" s="1"/>
  <c r="AC15" i="25"/>
  <c r="G13" i="30"/>
  <c r="G14" i="31" s="1"/>
  <c r="G12" i="29"/>
  <c r="G13" i="29" s="1"/>
  <c r="G16" i="30" s="1"/>
  <c r="G19" i="31" s="1"/>
  <c r="D21" i="25"/>
  <c r="D14" i="30" s="1"/>
  <c r="AF21" i="25"/>
  <c r="AF14" i="30" s="1"/>
  <c r="N15" i="25"/>
  <c r="N21" i="25" s="1"/>
  <c r="N14" i="30" s="1"/>
  <c r="V15" i="25"/>
  <c r="V12" i="29" s="1"/>
  <c r="V15" i="29" s="1"/>
  <c r="AF13" i="30"/>
  <c r="AF14" i="31" s="1"/>
  <c r="O12" i="29"/>
  <c r="O13" i="29" s="1"/>
  <c r="O16" i="30" s="1"/>
  <c r="O19" i="31" s="1"/>
  <c r="U12" i="29"/>
  <c r="U13" i="29" s="1"/>
  <c r="U16" i="30" s="1"/>
  <c r="AA21" i="25"/>
  <c r="AB22" i="25" s="1"/>
  <c r="AE21" i="25"/>
  <c r="AF22" i="25" s="1"/>
  <c r="AF15" i="30" s="1"/>
  <c r="AF16" i="31" s="1"/>
  <c r="F15" i="25"/>
  <c r="F12" i="29" s="1"/>
  <c r="F13" i="29" s="1"/>
  <c r="F16" i="30" s="1"/>
  <c r="I12" i="29"/>
  <c r="I13" i="29" s="1"/>
  <c r="I16" i="30" s="1"/>
  <c r="I19" i="31" s="1"/>
  <c r="I13" i="30"/>
  <c r="I14" i="31" s="1"/>
  <c r="D13" i="30"/>
  <c r="D14" i="31" s="1"/>
  <c r="L15" i="25"/>
  <c r="C12" i="29"/>
  <c r="C13" i="29" s="1"/>
  <c r="C16" i="30" s="1"/>
  <c r="C19" i="31" s="1"/>
  <c r="AD15" i="25"/>
  <c r="AE13" i="30"/>
  <c r="AE14" i="31" s="1"/>
  <c r="P15" i="25"/>
  <c r="P13" i="30"/>
  <c r="P14" i="31" s="1"/>
  <c r="M21" i="25"/>
  <c r="M14" i="30" s="1"/>
  <c r="AB12" i="29"/>
  <c r="AB15" i="29" s="1"/>
  <c r="K15" i="25"/>
  <c r="K13" i="30"/>
  <c r="K14" i="31" s="1"/>
  <c r="AE15" i="29"/>
  <c r="AE17" i="29" s="1"/>
  <c r="AF15" i="29"/>
  <c r="AF17" i="29" s="1"/>
  <c r="X15" i="29"/>
  <c r="X17" i="29" s="1"/>
  <c r="H15" i="25"/>
  <c r="H21" i="25" s="1"/>
  <c r="D15" i="29"/>
  <c r="D17" i="29" s="1"/>
  <c r="Z21" i="25"/>
  <c r="AA22" i="25" s="1"/>
  <c r="Z13" i="29"/>
  <c r="Z16" i="30" s="1"/>
  <c r="Z19" i="31" s="1"/>
  <c r="Z15" i="29"/>
  <c r="Z18" i="29" s="1"/>
  <c r="Z28" i="30" s="1"/>
  <c r="Z27" i="31" s="1"/>
  <c r="E13" i="29"/>
  <c r="E16" i="30" s="1"/>
  <c r="E19" i="31" s="1"/>
  <c r="E15" i="29"/>
  <c r="E17" i="29" s="1"/>
  <c r="T15" i="29"/>
  <c r="T16" i="29" s="1"/>
  <c r="E21" i="25"/>
  <c r="E14" i="30" s="1"/>
  <c r="W13" i="30"/>
  <c r="W14" i="31" s="1"/>
  <c r="W15" i="25"/>
  <c r="Q15" i="29"/>
  <c r="Q16" i="29" s="1"/>
  <c r="J13" i="30"/>
  <c r="J14" i="31" s="1"/>
  <c r="J15" i="25"/>
  <c r="V22" i="25"/>
  <c r="U14" i="30"/>
  <c r="AC22" i="25"/>
  <c r="AC15" i="30" s="1"/>
  <c r="AC16" i="31" s="1"/>
  <c r="AB14" i="30"/>
  <c r="Z22" i="25"/>
  <c r="Y14" i="30"/>
  <c r="Y22" i="25"/>
  <c r="Y15" i="30" s="1"/>
  <c r="Y16" i="31" s="1"/>
  <c r="X14" i="30"/>
  <c r="P22" i="25"/>
  <c r="P15" i="30" s="1"/>
  <c r="P16" i="31" s="1"/>
  <c r="O14" i="30"/>
  <c r="D22" i="25"/>
  <c r="C14" i="30"/>
  <c r="J22" i="25"/>
  <c r="I14" i="30"/>
  <c r="I15" i="31" s="1"/>
  <c r="M13" i="29"/>
  <c r="M16" i="30" s="1"/>
  <c r="M15" i="29"/>
  <c r="R22" i="25"/>
  <c r="Q14" i="30"/>
  <c r="H22" i="25"/>
  <c r="H15" i="30" s="1"/>
  <c r="H16" i="31" s="1"/>
  <c r="G14" i="30"/>
  <c r="G15" i="31" s="1"/>
  <c r="S12" i="29"/>
  <c r="S21" i="25"/>
  <c r="AA15" i="29"/>
  <c r="AA16" i="29" s="1"/>
  <c r="Q19" i="31"/>
  <c r="AE19" i="31"/>
  <c r="T19" i="31"/>
  <c r="D19" i="31"/>
  <c r="R15" i="29" l="1"/>
  <c r="T21" i="25"/>
  <c r="T14" i="30" s="1"/>
  <c r="X16" i="29"/>
  <c r="Y15" i="29"/>
  <c r="Y16" i="29" s="1"/>
  <c r="G15" i="29"/>
  <c r="G18" i="29" s="1"/>
  <c r="G28" i="30" s="1"/>
  <c r="G27" i="31" s="1"/>
  <c r="E22" i="25"/>
  <c r="E15" i="30" s="1"/>
  <c r="E16" i="31" s="1"/>
  <c r="U15" i="29"/>
  <c r="U17" i="29" s="1"/>
  <c r="R21" i="25"/>
  <c r="R14" i="30" s="1"/>
  <c r="R15" i="31" s="1"/>
  <c r="AA14" i="30"/>
  <c r="AA15" i="31" s="1"/>
  <c r="O22" i="25"/>
  <c r="O15" i="30" s="1"/>
  <c r="O16" i="31" s="1"/>
  <c r="N12" i="29"/>
  <c r="N13" i="29" s="1"/>
  <c r="N16" i="30" s="1"/>
  <c r="N19" i="31" s="1"/>
  <c r="T18" i="29"/>
  <c r="T28" i="30" s="1"/>
  <c r="T27" i="31" s="1"/>
  <c r="AC21" i="25"/>
  <c r="AC23" i="25" s="1"/>
  <c r="AC12" i="29"/>
  <c r="I15" i="29"/>
  <c r="I18" i="29" s="1"/>
  <c r="I28" i="30" s="1"/>
  <c r="I27" i="31" s="1"/>
  <c r="V21" i="25"/>
  <c r="W22" i="25" s="1"/>
  <c r="W15" i="30" s="1"/>
  <c r="W16" i="31" s="1"/>
  <c r="O15" i="29"/>
  <c r="O16" i="29" s="1"/>
  <c r="V13" i="29"/>
  <c r="V16" i="30" s="1"/>
  <c r="V19" i="31" s="1"/>
  <c r="N22" i="25"/>
  <c r="N23" i="25" s="1"/>
  <c r="Y18" i="29"/>
  <c r="Y28" i="30" s="1"/>
  <c r="Y27" i="31" s="1"/>
  <c r="X18" i="29"/>
  <c r="X28" i="30" s="1"/>
  <c r="X27" i="31" s="1"/>
  <c r="E16" i="29"/>
  <c r="E27" i="30" s="1"/>
  <c r="E26" i="31" s="1"/>
  <c r="AF16" i="29"/>
  <c r="AF27" i="30" s="1"/>
  <c r="AF26" i="31" s="1"/>
  <c r="T17" i="29"/>
  <c r="T27" i="30" s="1"/>
  <c r="T26" i="31" s="1"/>
  <c r="E18" i="29"/>
  <c r="E28" i="30" s="1"/>
  <c r="E27" i="31" s="1"/>
  <c r="U22" i="25"/>
  <c r="U15" i="30" s="1"/>
  <c r="U16" i="31" s="1"/>
  <c r="F15" i="29"/>
  <c r="F16" i="29" s="1"/>
  <c r="AB13" i="29"/>
  <c r="AB16" i="30" s="1"/>
  <c r="AB19" i="31" s="1"/>
  <c r="AE14" i="30"/>
  <c r="AE15" i="31" s="1"/>
  <c r="C15" i="29"/>
  <c r="F21" i="25"/>
  <c r="D16" i="29"/>
  <c r="D27" i="30" s="1"/>
  <c r="D26" i="31" s="1"/>
  <c r="Q17" i="29"/>
  <c r="Q18" i="29"/>
  <c r="Q28" i="30" s="1"/>
  <c r="Q27" i="31" s="1"/>
  <c r="D18" i="29"/>
  <c r="D28" i="30" s="1"/>
  <c r="D27" i="31" s="1"/>
  <c r="L12" i="29"/>
  <c r="L21" i="25"/>
  <c r="AF18" i="29"/>
  <c r="AF28" i="30" s="1"/>
  <c r="AF27" i="31" s="1"/>
  <c r="AA17" i="29"/>
  <c r="AA27" i="30" s="1"/>
  <c r="AA26" i="31" s="1"/>
  <c r="AA18" i="29"/>
  <c r="AA28" i="30" s="1"/>
  <c r="AA27" i="31" s="1"/>
  <c r="Z16" i="29"/>
  <c r="Z17" i="29"/>
  <c r="AD12" i="29"/>
  <c r="AD21" i="25"/>
  <c r="P21" i="25"/>
  <c r="P23" i="25" s="1"/>
  <c r="P12" i="29"/>
  <c r="AA15" i="30"/>
  <c r="AA16" i="31" s="1"/>
  <c r="AA23" i="25"/>
  <c r="AE18" i="29"/>
  <c r="AE28" i="30" s="1"/>
  <c r="AE27" i="31" s="1"/>
  <c r="AE16" i="29"/>
  <c r="Z14" i="30"/>
  <c r="Z15" i="31" s="1"/>
  <c r="H12" i="29"/>
  <c r="H15" i="29" s="1"/>
  <c r="K12" i="29"/>
  <c r="K21" i="25"/>
  <c r="F22" i="25"/>
  <c r="F15" i="30" s="1"/>
  <c r="F16" i="31" s="1"/>
  <c r="W21" i="25"/>
  <c r="W12" i="29"/>
  <c r="J12" i="29"/>
  <c r="J21" i="25"/>
  <c r="J23" i="25" s="1"/>
  <c r="AB15" i="30"/>
  <c r="AB16" i="31" s="1"/>
  <c r="AB23" i="25"/>
  <c r="AB17" i="29"/>
  <c r="AB18" i="29"/>
  <c r="AB28" i="30" s="1"/>
  <c r="AB27" i="31" s="1"/>
  <c r="AB16" i="29"/>
  <c r="U19" i="31"/>
  <c r="N15" i="31"/>
  <c r="T15" i="31"/>
  <c r="E15" i="31"/>
  <c r="S13" i="29"/>
  <c r="S16" i="30" s="1"/>
  <c r="S15" i="29"/>
  <c r="M16" i="29"/>
  <c r="M17" i="29"/>
  <c r="M18" i="29"/>
  <c r="M28" i="30" s="1"/>
  <c r="M27" i="31" s="1"/>
  <c r="V16" i="29"/>
  <c r="V18" i="29"/>
  <c r="V28" i="30" s="1"/>
  <c r="V27" i="31" s="1"/>
  <c r="V17" i="29"/>
  <c r="X15" i="31"/>
  <c r="Z23" i="25"/>
  <c r="Z15" i="30"/>
  <c r="Z16" i="31" s="1"/>
  <c r="M19" i="31"/>
  <c r="D15" i="31"/>
  <c r="Y23" i="25"/>
  <c r="U15" i="31"/>
  <c r="R19" i="31"/>
  <c r="V15" i="30"/>
  <c r="V16" i="31" s="1"/>
  <c r="M15" i="31"/>
  <c r="F19" i="31"/>
  <c r="Q15" i="31"/>
  <c r="J15" i="30"/>
  <c r="J16" i="31" s="1"/>
  <c r="C15" i="31"/>
  <c r="C11" i="31" s="1"/>
  <c r="C10" i="31" s="1"/>
  <c r="C10" i="30"/>
  <c r="C17" i="30" s="1"/>
  <c r="C26" i="30" s="1"/>
  <c r="O15" i="31"/>
  <c r="AF15" i="31"/>
  <c r="AF11" i="31" s="1"/>
  <c r="AF10" i="31" s="1"/>
  <c r="AF10" i="30"/>
  <c r="AF17" i="30" s="1"/>
  <c r="AF26" i="30" s="1"/>
  <c r="R18" i="29"/>
  <c r="R28" i="30" s="1"/>
  <c r="R27" i="31" s="1"/>
  <c r="R16" i="29"/>
  <c r="R17" i="29"/>
  <c r="T22" i="25"/>
  <c r="S14" i="30"/>
  <c r="Y15" i="31"/>
  <c r="Y11" i="31" s="1"/>
  <c r="Y10" i="31" s="1"/>
  <c r="Y10" i="30"/>
  <c r="Y17" i="30" s="1"/>
  <c r="Y26" i="30" s="1"/>
  <c r="R15" i="30"/>
  <c r="R16" i="31" s="1"/>
  <c r="D15" i="30"/>
  <c r="D16" i="31" s="1"/>
  <c r="D23" i="25"/>
  <c r="H23" i="25"/>
  <c r="I22" i="25"/>
  <c r="H14" i="30"/>
  <c r="AF23" i="25"/>
  <c r="AB15" i="31"/>
  <c r="X27" i="30"/>
  <c r="U16" i="29" l="1"/>
  <c r="Y17" i="29"/>
  <c r="Y19" i="29" s="1"/>
  <c r="G16" i="29"/>
  <c r="G17" i="29"/>
  <c r="E23" i="25"/>
  <c r="U18" i="29"/>
  <c r="U28" i="30" s="1"/>
  <c r="U27" i="31" s="1"/>
  <c r="T19" i="29"/>
  <c r="N15" i="30"/>
  <c r="N16" i="31" s="1"/>
  <c r="N11" i="31" s="1"/>
  <c r="N10" i="31" s="1"/>
  <c r="R23" i="25"/>
  <c r="Y27" i="30"/>
  <c r="Y26" i="31" s="1"/>
  <c r="Y25" i="31" s="1"/>
  <c r="X19" i="29"/>
  <c r="N15" i="29"/>
  <c r="N18" i="29" s="1"/>
  <c r="N28" i="30" s="1"/>
  <c r="N27" i="31" s="1"/>
  <c r="S22" i="25"/>
  <c r="S15" i="30" s="1"/>
  <c r="S16" i="31" s="1"/>
  <c r="T25" i="31"/>
  <c r="U23" i="25"/>
  <c r="U11" i="31"/>
  <c r="U10" i="31" s="1"/>
  <c r="O18" i="29"/>
  <c r="O28" i="30" s="1"/>
  <c r="O27" i="31" s="1"/>
  <c r="O17" i="29"/>
  <c r="O27" i="30" s="1"/>
  <c r="O26" i="31" s="1"/>
  <c r="O23" i="25"/>
  <c r="E25" i="31"/>
  <c r="W23" i="25"/>
  <c r="V23" i="25"/>
  <c r="V14" i="30"/>
  <c r="V15" i="31" s="1"/>
  <c r="V11" i="31" s="1"/>
  <c r="V10" i="31" s="1"/>
  <c r="I16" i="29"/>
  <c r="AC14" i="30"/>
  <c r="AD22" i="25"/>
  <c r="AD15" i="30" s="1"/>
  <c r="AD16" i="31" s="1"/>
  <c r="I17" i="29"/>
  <c r="AC13" i="29"/>
  <c r="AC16" i="30" s="1"/>
  <c r="AC19" i="31" s="1"/>
  <c r="AC15" i="29"/>
  <c r="U10" i="30"/>
  <c r="U17" i="30" s="1"/>
  <c r="U26" i="30" s="1"/>
  <c r="F17" i="29"/>
  <c r="F27" i="30" s="1"/>
  <c r="F26" i="31" s="1"/>
  <c r="F18" i="29"/>
  <c r="F28" i="30" s="1"/>
  <c r="F27" i="31" s="1"/>
  <c r="Z19" i="29"/>
  <c r="G19" i="29"/>
  <c r="AF25" i="31"/>
  <c r="E19" i="29"/>
  <c r="AF19" i="29"/>
  <c r="Q19" i="29"/>
  <c r="D19" i="29"/>
  <c r="Q27" i="30"/>
  <c r="Q26" i="31" s="1"/>
  <c r="Q25" i="31" s="1"/>
  <c r="AA11" i="31"/>
  <c r="AA10" i="31" s="1"/>
  <c r="AA19" i="29"/>
  <c r="C18" i="29"/>
  <c r="C28" i="30" s="1"/>
  <c r="C27" i="31" s="1"/>
  <c r="C17" i="29"/>
  <c r="C16" i="29"/>
  <c r="D25" i="31"/>
  <c r="F14" i="30"/>
  <c r="G22" i="25"/>
  <c r="AA25" i="31"/>
  <c r="Z27" i="30"/>
  <c r="Z26" i="31" s="1"/>
  <c r="Z25" i="31" s="1"/>
  <c r="AA10" i="30"/>
  <c r="AA17" i="30" s="1"/>
  <c r="AA26" i="30" s="1"/>
  <c r="AE19" i="29"/>
  <c r="M22" i="25"/>
  <c r="L14" i="30"/>
  <c r="L15" i="31" s="1"/>
  <c r="H13" i="29"/>
  <c r="H16" i="30" s="1"/>
  <c r="H19" i="31" s="1"/>
  <c r="L13" i="29"/>
  <c r="L16" i="30" s="1"/>
  <c r="L19" i="31" s="1"/>
  <c r="L15" i="29"/>
  <c r="AE22" i="25"/>
  <c r="AD14" i="30"/>
  <c r="AD15" i="31" s="1"/>
  <c r="AD13" i="29"/>
  <c r="AD16" i="30" s="1"/>
  <c r="AD19" i="31" s="1"/>
  <c r="AD15" i="29"/>
  <c r="AE27" i="30"/>
  <c r="AE26" i="31" s="1"/>
  <c r="AE25" i="31" s="1"/>
  <c r="P13" i="29"/>
  <c r="P16" i="30" s="1"/>
  <c r="P19" i="31" s="1"/>
  <c r="P15" i="29"/>
  <c r="Q22" i="25"/>
  <c r="P14" i="30"/>
  <c r="F23" i="25"/>
  <c r="L22" i="25"/>
  <c r="K14" i="30"/>
  <c r="K15" i="31" s="1"/>
  <c r="K13" i="29"/>
  <c r="K16" i="30" s="1"/>
  <c r="K19" i="31" s="1"/>
  <c r="K15" i="29"/>
  <c r="AB10" i="30"/>
  <c r="AB17" i="30" s="1"/>
  <c r="AB26" i="30" s="1"/>
  <c r="AB11" i="31"/>
  <c r="AB10" i="31" s="1"/>
  <c r="W13" i="29"/>
  <c r="W16" i="30" s="1"/>
  <c r="W19" i="31" s="1"/>
  <c r="W15" i="29"/>
  <c r="X22" i="25"/>
  <c r="W14" i="30"/>
  <c r="W15" i="31" s="1"/>
  <c r="W11" i="31" s="1"/>
  <c r="W10" i="31" s="1"/>
  <c r="O10" i="30"/>
  <c r="O17" i="30" s="1"/>
  <c r="O26" i="30" s="1"/>
  <c r="O11" i="31"/>
  <c r="O10" i="31" s="1"/>
  <c r="K22" i="25"/>
  <c r="J14" i="30"/>
  <c r="J13" i="29"/>
  <c r="J16" i="30" s="1"/>
  <c r="J19" i="31" s="1"/>
  <c r="J15" i="29"/>
  <c r="R19" i="29"/>
  <c r="R27" i="30"/>
  <c r="R26" i="31" s="1"/>
  <c r="R25" i="31" s="1"/>
  <c r="D10" i="30"/>
  <c r="D17" i="30" s="1"/>
  <c r="D26" i="30" s="1"/>
  <c r="V19" i="29"/>
  <c r="V27" i="30"/>
  <c r="V26" i="31" s="1"/>
  <c r="V25" i="31" s="1"/>
  <c r="E10" i="30"/>
  <c r="E17" i="30" s="1"/>
  <c r="E26" i="30" s="1"/>
  <c r="Z10" i="30"/>
  <c r="Z17" i="30" s="1"/>
  <c r="Z26" i="30" s="1"/>
  <c r="S18" i="29"/>
  <c r="S28" i="30" s="1"/>
  <c r="S27" i="31" s="1"/>
  <c r="S17" i="29"/>
  <c r="S16" i="29"/>
  <c r="H16" i="29"/>
  <c r="H18" i="29"/>
  <c r="H28" i="30" s="1"/>
  <c r="H27" i="31" s="1"/>
  <c r="H17" i="29"/>
  <c r="H15" i="31"/>
  <c r="H11" i="31" s="1"/>
  <c r="H10" i="31" s="1"/>
  <c r="H10" i="30"/>
  <c r="D11" i="31"/>
  <c r="D10" i="31" s="1"/>
  <c r="E11" i="31"/>
  <c r="E10" i="31" s="1"/>
  <c r="Z11" i="31"/>
  <c r="Z10" i="31" s="1"/>
  <c r="S19" i="31"/>
  <c r="I15" i="30"/>
  <c r="I23" i="25"/>
  <c r="R10" i="30"/>
  <c r="R17" i="30" s="1"/>
  <c r="R26" i="30" s="1"/>
  <c r="S15" i="31"/>
  <c r="AB27" i="30"/>
  <c r="AB26" i="31" s="1"/>
  <c r="AB25" i="31" s="1"/>
  <c r="AB19" i="29"/>
  <c r="U27" i="30"/>
  <c r="U26" i="31" s="1"/>
  <c r="U25" i="31" s="1"/>
  <c r="U19" i="29"/>
  <c r="R11" i="31"/>
  <c r="R10" i="31" s="1"/>
  <c r="T15" i="30"/>
  <c r="T23" i="25"/>
  <c r="M27" i="30"/>
  <c r="M26" i="31" s="1"/>
  <c r="M25" i="31" s="1"/>
  <c r="M19" i="29"/>
  <c r="X26" i="31"/>
  <c r="X25" i="31" s="1"/>
  <c r="G27" i="30" l="1"/>
  <c r="G26" i="31" s="1"/>
  <c r="G25" i="31" s="1"/>
  <c r="N10" i="30"/>
  <c r="N17" i="30" s="1"/>
  <c r="N26" i="30" s="1"/>
  <c r="S10" i="30"/>
  <c r="S17" i="30" s="1"/>
  <c r="S26" i="30" s="1"/>
  <c r="S11" i="31"/>
  <c r="S10" i="31" s="1"/>
  <c r="V10" i="30"/>
  <c r="V17" i="30" s="1"/>
  <c r="V26" i="30" s="1"/>
  <c r="O19" i="29"/>
  <c r="S23" i="25"/>
  <c r="O25" i="31"/>
  <c r="N17" i="29"/>
  <c r="N16" i="29"/>
  <c r="F25" i="31"/>
  <c r="F19" i="29"/>
  <c r="I19" i="29"/>
  <c r="I27" i="30"/>
  <c r="I26" i="31" s="1"/>
  <c r="I25" i="31" s="1"/>
  <c r="AD11" i="31"/>
  <c r="AD10" i="31" s="1"/>
  <c r="AC18" i="29"/>
  <c r="AC28" i="30" s="1"/>
  <c r="AC27" i="31" s="1"/>
  <c r="AC16" i="29"/>
  <c r="AC17" i="29"/>
  <c r="AC10" i="30"/>
  <c r="AC17" i="30" s="1"/>
  <c r="AC26" i="30" s="1"/>
  <c r="AC15" i="31"/>
  <c r="AC11" i="31" s="1"/>
  <c r="AC10" i="31" s="1"/>
  <c r="AD23" i="25"/>
  <c r="C27" i="30"/>
  <c r="C26" i="31" s="1"/>
  <c r="C25" i="31" s="1"/>
  <c r="C19" i="29"/>
  <c r="AD10" i="30"/>
  <c r="AD17" i="30" s="1"/>
  <c r="AD26" i="30" s="1"/>
  <c r="G23" i="25"/>
  <c r="G15" i="30"/>
  <c r="F15" i="31"/>
  <c r="F11" i="31" s="1"/>
  <c r="F10" i="31" s="1"/>
  <c r="F10" i="30"/>
  <c r="F17" i="30" s="1"/>
  <c r="F26" i="30" s="1"/>
  <c r="H17" i="30"/>
  <c r="H26" i="30" s="1"/>
  <c r="L18" i="29"/>
  <c r="L28" i="30" s="1"/>
  <c r="L27" i="31" s="1"/>
  <c r="L16" i="29"/>
  <c r="L17" i="29"/>
  <c r="M15" i="30"/>
  <c r="M23" i="25"/>
  <c r="AD16" i="29"/>
  <c r="AD18" i="29"/>
  <c r="AD28" i="30" s="1"/>
  <c r="AD27" i="31" s="1"/>
  <c r="AD17" i="29"/>
  <c r="AE15" i="30"/>
  <c r="AE23" i="25"/>
  <c r="P15" i="31"/>
  <c r="P11" i="31" s="1"/>
  <c r="P10" i="31" s="1"/>
  <c r="P10" i="30"/>
  <c r="P17" i="30" s="1"/>
  <c r="P26" i="30" s="1"/>
  <c r="Q15" i="30"/>
  <c r="Q23" i="25"/>
  <c r="P17" i="29"/>
  <c r="P18" i="29"/>
  <c r="P28" i="30" s="1"/>
  <c r="P27" i="31" s="1"/>
  <c r="P16" i="29"/>
  <c r="K16" i="29"/>
  <c r="K18" i="29"/>
  <c r="K28" i="30" s="1"/>
  <c r="K27" i="31" s="1"/>
  <c r="K17" i="29"/>
  <c r="L15" i="30"/>
  <c r="L23" i="25"/>
  <c r="W10" i="30"/>
  <c r="W17" i="30" s="1"/>
  <c r="W26" i="30" s="1"/>
  <c r="X15" i="30"/>
  <c r="X23" i="25"/>
  <c r="W17" i="29"/>
  <c r="W18" i="29"/>
  <c r="W28" i="30" s="1"/>
  <c r="W27" i="31" s="1"/>
  <c r="W16" i="29"/>
  <c r="J18" i="29"/>
  <c r="J28" i="30" s="1"/>
  <c r="J27" i="31" s="1"/>
  <c r="J16" i="29"/>
  <c r="J17" i="29"/>
  <c r="J15" i="31"/>
  <c r="J11" i="31" s="1"/>
  <c r="J10" i="31" s="1"/>
  <c r="J10" i="30"/>
  <c r="J17" i="30" s="1"/>
  <c r="J26" i="30" s="1"/>
  <c r="K15" i="30"/>
  <c r="K23" i="25"/>
  <c r="H27" i="30"/>
  <c r="H26" i="31" s="1"/>
  <c r="H25" i="31" s="1"/>
  <c r="H19" i="29"/>
  <c r="S27" i="30"/>
  <c r="S26" i="31" s="1"/>
  <c r="S25" i="31" s="1"/>
  <c r="S19" i="29"/>
  <c r="I16" i="31"/>
  <c r="I11" i="31" s="1"/>
  <c r="I10" i="31" s="1"/>
  <c r="I10" i="30"/>
  <c r="I17" i="30" s="1"/>
  <c r="I26" i="30" s="1"/>
  <c r="T16" i="31"/>
  <c r="T11" i="31" s="1"/>
  <c r="T10" i="31" s="1"/>
  <c r="T10" i="30"/>
  <c r="T17" i="30" s="1"/>
  <c r="T26" i="30" s="1"/>
  <c r="N27" i="30" l="1"/>
  <c r="N26" i="31" s="1"/>
  <c r="N25" i="31" s="1"/>
  <c r="N19" i="29"/>
  <c r="AC27" i="30"/>
  <c r="AC26" i="31" s="1"/>
  <c r="AC25" i="31" s="1"/>
  <c r="AC19" i="29"/>
  <c r="G16" i="31"/>
  <c r="G11" i="31" s="1"/>
  <c r="G10" i="31" s="1"/>
  <c r="G10" i="30"/>
  <c r="G17" i="30" s="1"/>
  <c r="G26" i="30" s="1"/>
  <c r="M16" i="31"/>
  <c r="M11" i="31" s="1"/>
  <c r="M10" i="31" s="1"/>
  <c r="M10" i="30"/>
  <c r="M17" i="30" s="1"/>
  <c r="M26" i="30" s="1"/>
  <c r="L19" i="29"/>
  <c r="L27" i="30"/>
  <c r="L26" i="31" s="1"/>
  <c r="L25" i="31" s="1"/>
  <c r="AE16" i="31"/>
  <c r="AE11" i="31" s="1"/>
  <c r="AE10" i="31" s="1"/>
  <c r="AE10" i="30"/>
  <c r="AE17" i="30" s="1"/>
  <c r="AE26" i="30" s="1"/>
  <c r="AD19" i="29"/>
  <c r="AD27" i="30"/>
  <c r="AD26" i="31" s="1"/>
  <c r="AD25" i="31" s="1"/>
  <c r="P27" i="30"/>
  <c r="P26" i="31" s="1"/>
  <c r="P25" i="31" s="1"/>
  <c r="P19" i="29"/>
  <c r="Q16" i="31"/>
  <c r="Q11" i="31" s="1"/>
  <c r="Q10" i="31" s="1"/>
  <c r="Q10" i="30"/>
  <c r="Q17" i="30" s="1"/>
  <c r="Q26" i="30" s="1"/>
  <c r="L16" i="31"/>
  <c r="L11" i="31" s="1"/>
  <c r="L10" i="31" s="1"/>
  <c r="L10" i="30"/>
  <c r="L17" i="30" s="1"/>
  <c r="L26" i="30" s="1"/>
  <c r="K27" i="30"/>
  <c r="K26" i="31" s="1"/>
  <c r="K25" i="31" s="1"/>
  <c r="K19" i="29"/>
  <c r="W27" i="30"/>
  <c r="W26" i="31" s="1"/>
  <c r="W25" i="31" s="1"/>
  <c r="W19" i="29"/>
  <c r="X16" i="31"/>
  <c r="X11" i="31" s="1"/>
  <c r="X10" i="31" s="1"/>
  <c r="X10" i="30"/>
  <c r="X17" i="30" s="1"/>
  <c r="X26" i="30" s="1"/>
  <c r="K16" i="31"/>
  <c r="K11" i="31" s="1"/>
  <c r="K10" i="31" s="1"/>
  <c r="K10" i="30"/>
  <c r="K17" i="30" s="1"/>
  <c r="K26" i="30" s="1"/>
  <c r="J19" i="29"/>
  <c r="J27" i="30"/>
  <c r="J26" i="31" s="1"/>
  <c r="J25" i="31" s="1"/>
  <c r="F16" i="28" l="1"/>
  <c r="F15" i="28" l="1"/>
  <c r="F17" i="28" l="1"/>
  <c r="F12" i="28"/>
  <c r="F22" i="28"/>
  <c r="F13" i="28"/>
  <c r="F14" i="28" l="1"/>
  <c r="F21" i="28" l="1"/>
  <c r="F19" i="28"/>
  <c r="F29" i="28" l="1"/>
  <c r="S23" i="28"/>
  <c r="O22" i="31" s="1"/>
  <c r="AC23" i="28"/>
  <c r="Y22" i="31" s="1"/>
  <c r="J23" i="28"/>
  <c r="F22" i="31" s="1"/>
  <c r="AF23" i="28"/>
  <c r="AB22" i="31" s="1"/>
  <c r="W23" i="28"/>
  <c r="S22" i="31" s="1"/>
  <c r="N23" i="28"/>
  <c r="J22" i="31" s="1"/>
  <c r="K23" i="28"/>
  <c r="G22" i="31" s="1"/>
  <c r="M33" i="28"/>
  <c r="I23" i="31" s="1"/>
  <c r="N33" i="28"/>
  <c r="J23" i="31" s="1"/>
  <c r="J33" i="28"/>
  <c r="F23" i="31" s="1"/>
  <c r="K33" i="28"/>
  <c r="G23" i="31" s="1"/>
  <c r="AC33" i="28"/>
  <c r="Y23" i="31" s="1"/>
  <c r="AI33" i="28"/>
  <c r="AE23" i="31" s="1"/>
  <c r="Q33" i="28"/>
  <c r="M23" i="31" s="1"/>
  <c r="Y33" i="28"/>
  <c r="U23" i="31" s="1"/>
  <c r="Z33" i="28"/>
  <c r="V23" i="31" s="1"/>
  <c r="H33" i="28"/>
  <c r="D23" i="31" s="1"/>
  <c r="AE33" i="28"/>
  <c r="AA23" i="31" s="1"/>
  <c r="AD33" i="28"/>
  <c r="Z23" i="31" s="1"/>
  <c r="P33" i="28"/>
  <c r="L23" i="31" s="1"/>
  <c r="AF33" i="28"/>
  <c r="AB23" i="31" s="1"/>
  <c r="O33" i="28"/>
  <c r="K23" i="31" s="1"/>
  <c r="R33" i="28"/>
  <c r="N23" i="31" s="1"/>
  <c r="AJ33" i="28"/>
  <c r="AF23" i="31" s="1"/>
  <c r="X33" i="28"/>
  <c r="T23" i="31" s="1"/>
  <c r="AB33" i="28"/>
  <c r="X23" i="31" s="1"/>
  <c r="W33" i="28"/>
  <c r="S23" i="31" s="1"/>
  <c r="AG33" i="28"/>
  <c r="AC23" i="31" s="1"/>
  <c r="V33" i="28"/>
  <c r="R23" i="31" s="1"/>
  <c r="AH33" i="28"/>
  <c r="AD23" i="31" s="1"/>
  <c r="L33" i="28"/>
  <c r="H23" i="31" s="1"/>
  <c r="I33" i="28"/>
  <c r="E23" i="31" s="1"/>
  <c r="S33" i="28"/>
  <c r="O23" i="31" s="1"/>
  <c r="U33" i="28"/>
  <c r="Q23" i="31" s="1"/>
  <c r="AA33" i="28"/>
  <c r="W23" i="31" s="1"/>
  <c r="T33" i="28"/>
  <c r="P23" i="31" s="1"/>
  <c r="Y23" i="28" l="1"/>
  <c r="U22" i="31" s="1"/>
  <c r="R23" i="28"/>
  <c r="N22" i="31" s="1"/>
  <c r="O23" i="28"/>
  <c r="K22" i="31" s="1"/>
  <c r="AH23" i="28"/>
  <c r="AD22" i="31" s="1"/>
  <c r="Z23" i="28"/>
  <c r="V22" i="31" s="1"/>
  <c r="X23" i="28"/>
  <c r="T22" i="31" s="1"/>
  <c r="AG23" i="28"/>
  <c r="AC22" i="31" s="1"/>
  <c r="L23" i="28"/>
  <c r="H22" i="31" s="1"/>
  <c r="H23" i="28"/>
  <c r="D22" i="31" s="1"/>
  <c r="AJ23" i="28"/>
  <c r="AF22" i="31" s="1"/>
  <c r="AE23" i="28"/>
  <c r="AA22" i="31" s="1"/>
  <c r="U23" i="28"/>
  <c r="Q22" i="31" s="1"/>
  <c r="I23" i="28"/>
  <c r="E22" i="31" s="1"/>
  <c r="AB23" i="28"/>
  <c r="X22" i="31" s="1"/>
  <c r="AD23" i="28"/>
  <c r="Z22" i="31" s="1"/>
  <c r="AI23" i="28"/>
  <c r="AE22" i="31" s="1"/>
  <c r="G33" i="28"/>
  <c r="F28" i="28"/>
  <c r="T23" i="28"/>
  <c r="P22" i="31" s="1"/>
  <c r="P23" i="28"/>
  <c r="L22" i="31" s="1"/>
  <c r="V23" i="28"/>
  <c r="R22" i="31" s="1"/>
  <c r="Q23" i="28"/>
  <c r="M22" i="31" s="1"/>
  <c r="AA23" i="28"/>
  <c r="W22" i="31" s="1"/>
  <c r="M23" i="28"/>
  <c r="I22" i="31" s="1"/>
  <c r="F33" i="28" l="1"/>
  <c r="C23" i="31"/>
  <c r="F20" i="28"/>
  <c r="F18" i="28"/>
  <c r="AF40" i="28"/>
  <c r="AB24" i="31" s="1"/>
  <c r="AB21" i="31" s="1"/>
  <c r="G23" i="28" l="1"/>
  <c r="X40" i="28"/>
  <c r="T24" i="31" s="1"/>
  <c r="T21" i="31" s="1"/>
  <c r="Q40" i="28"/>
  <c r="M24" i="31" s="1"/>
  <c r="M21" i="31" s="1"/>
  <c r="Z40" i="28"/>
  <c r="V24" i="31" s="1"/>
  <c r="V21" i="31" s="1"/>
  <c r="M40" i="28"/>
  <c r="I24" i="31" s="1"/>
  <c r="I21" i="31" s="1"/>
  <c r="H40" i="28"/>
  <c r="D24" i="31" s="1"/>
  <c r="D21" i="31" s="1"/>
  <c r="V40" i="28"/>
  <c r="R24" i="31" s="1"/>
  <c r="R21" i="31" s="1"/>
  <c r="AD40" i="28"/>
  <c r="Z24" i="31" s="1"/>
  <c r="Z21" i="31" s="1"/>
  <c r="AJ40" i="28"/>
  <c r="AF24" i="31" s="1"/>
  <c r="AF21" i="31" s="1"/>
  <c r="P40" i="28"/>
  <c r="L24" i="31" s="1"/>
  <c r="L21" i="31" s="1"/>
  <c r="R40" i="28"/>
  <c r="N24" i="31" s="1"/>
  <c r="N21" i="31" s="1"/>
  <c r="U40" i="28"/>
  <c r="Q24" i="31" s="1"/>
  <c r="Q21" i="31" s="1"/>
  <c r="I40" i="28"/>
  <c r="E24" i="31" s="1"/>
  <c r="E21" i="31" s="1"/>
  <c r="AE40" i="28"/>
  <c r="AA24" i="31" s="1"/>
  <c r="AA21" i="31" s="1"/>
  <c r="N40" i="28"/>
  <c r="J24" i="31" s="1"/>
  <c r="J21" i="31" s="1"/>
  <c r="K40" i="28"/>
  <c r="G24" i="31" s="1"/>
  <c r="G21" i="31" s="1"/>
  <c r="S40" i="28"/>
  <c r="O24" i="31" s="1"/>
  <c r="O21" i="31" s="1"/>
  <c r="W40" i="28"/>
  <c r="S24" i="31" s="1"/>
  <c r="S21" i="31" s="1"/>
  <c r="C22" i="31"/>
  <c r="F23" i="28"/>
  <c r="AB40" i="28"/>
  <c r="X24" i="31" s="1"/>
  <c r="X21" i="31" s="1"/>
  <c r="AI40" i="28"/>
  <c r="AE24" i="31" s="1"/>
  <c r="AE21" i="31" s="1"/>
  <c r="O40" i="28"/>
  <c r="K24" i="31" s="1"/>
  <c r="K21" i="31" s="1"/>
  <c r="J40" i="28" l="1"/>
  <c r="F24" i="31" s="1"/>
  <c r="F21" i="31" s="1"/>
  <c r="Y40" i="28"/>
  <c r="U24" i="31" s="1"/>
  <c r="U21" i="31" s="1"/>
  <c r="T40" i="28"/>
  <c r="P24" i="31" s="1"/>
  <c r="P21" i="31" s="1"/>
  <c r="G40" i="28"/>
  <c r="AC40" i="28"/>
  <c r="Y24" i="31" s="1"/>
  <c r="Y21" i="31" s="1"/>
  <c r="AA40" i="28"/>
  <c r="W24" i="31" s="1"/>
  <c r="W21" i="31" s="1"/>
  <c r="L40" i="28"/>
  <c r="H24" i="31" s="1"/>
  <c r="H21" i="31" s="1"/>
  <c r="AG40" i="28"/>
  <c r="AC24" i="31" s="1"/>
  <c r="AC21" i="31" s="1"/>
  <c r="AH40" i="28"/>
  <c r="AD24" i="31" s="1"/>
  <c r="AD21" i="31" s="1"/>
  <c r="E39" i="28" l="1"/>
  <c r="F39" i="28" s="1"/>
  <c r="F40" i="28"/>
  <c r="C24" i="31"/>
  <c r="C21" i="31" s="1"/>
  <c r="AB18" i="30" l="1"/>
  <c r="AB20" i="31" s="1"/>
  <c r="AB18" i="31" s="1"/>
  <c r="AB17" i="31" s="1"/>
  <c r="AB28" i="31" s="1"/>
  <c r="G18" i="30"/>
  <c r="G20" i="31" s="1"/>
  <c r="G18" i="31" s="1"/>
  <c r="G17" i="31" s="1"/>
  <c r="G28" i="31" s="1"/>
  <c r="L18" i="30"/>
  <c r="L20" i="31" s="1"/>
  <c r="L18" i="31" s="1"/>
  <c r="L17" i="31" s="1"/>
  <c r="L28" i="31" s="1"/>
  <c r="K18" i="30"/>
  <c r="K20" i="31" s="1"/>
  <c r="K18" i="31" s="1"/>
  <c r="K17" i="31" s="1"/>
  <c r="K28" i="31" s="1"/>
  <c r="P18" i="30"/>
  <c r="P20" i="31" s="1"/>
  <c r="P18" i="31" s="1"/>
  <c r="P17" i="31" s="1"/>
  <c r="P28" i="31" s="1"/>
  <c r="H18" i="30"/>
  <c r="H20" i="31" s="1"/>
  <c r="H18" i="31" s="1"/>
  <c r="H17" i="31" s="1"/>
  <c r="H28" i="31" s="1"/>
  <c r="AA18" i="30"/>
  <c r="AA20" i="31" s="1"/>
  <c r="AA18" i="31" s="1"/>
  <c r="AA17" i="31" s="1"/>
  <c r="AA28" i="31" s="1"/>
  <c r="N29" i="30"/>
  <c r="R29" i="30"/>
  <c r="U29" i="30"/>
  <c r="Q18" i="30"/>
  <c r="Q20" i="31" s="1"/>
  <c r="Q18" i="31" s="1"/>
  <c r="Q17" i="31" s="1"/>
  <c r="Q28" i="31" s="1"/>
  <c r="T18" i="30"/>
  <c r="T20" i="31" s="1"/>
  <c r="T18" i="31" s="1"/>
  <c r="T17" i="31" s="1"/>
  <c r="T28" i="31" s="1"/>
  <c r="AD18" i="30"/>
  <c r="AD20" i="31" s="1"/>
  <c r="AD18" i="31" s="1"/>
  <c r="AD17" i="31" s="1"/>
  <c r="AD28" i="31" s="1"/>
  <c r="AD29" i="30"/>
  <c r="AF18" i="30"/>
  <c r="AF20" i="31" s="1"/>
  <c r="AF18" i="31" s="1"/>
  <c r="AF17" i="31" s="1"/>
  <c r="AF28" i="31" s="1"/>
  <c r="AF29" i="30"/>
  <c r="I18" i="30"/>
  <c r="I20" i="31" s="1"/>
  <c r="I18" i="31" s="1"/>
  <c r="I17" i="31" s="1"/>
  <c r="I28" i="31" s="1"/>
  <c r="I29" i="30"/>
  <c r="AE18" i="30"/>
  <c r="AE20" i="31" s="1"/>
  <c r="AE18" i="31" s="1"/>
  <c r="AE17" i="31" s="1"/>
  <c r="AE28" i="31" s="1"/>
  <c r="AE29" i="30"/>
  <c r="S18" i="30"/>
  <c r="S20" i="31" s="1"/>
  <c r="S18" i="31" s="1"/>
  <c r="S17" i="31" s="1"/>
  <c r="S28" i="31" s="1"/>
  <c r="S29" i="30"/>
  <c r="U18" i="30"/>
  <c r="U20" i="31" s="1"/>
  <c r="U18" i="31" s="1"/>
  <c r="U17" i="31" s="1"/>
  <c r="U28" i="31" s="1"/>
  <c r="AC18" i="30"/>
  <c r="AC20" i="31" s="1"/>
  <c r="AC18" i="31" s="1"/>
  <c r="AC17" i="31" s="1"/>
  <c r="AC28" i="31" s="1"/>
  <c r="AC29" i="30"/>
  <c r="F18" i="30"/>
  <c r="F20" i="31" s="1"/>
  <c r="F18" i="31" s="1"/>
  <c r="F17" i="31" s="1"/>
  <c r="F28" i="31" s="1"/>
  <c r="F29" i="30"/>
  <c r="V18" i="30"/>
  <c r="V20" i="31" s="1"/>
  <c r="V18" i="31" s="1"/>
  <c r="V17" i="31" s="1"/>
  <c r="V28" i="31" s="1"/>
  <c r="V29" i="30"/>
  <c r="J18" i="30"/>
  <c r="J20" i="31" s="1"/>
  <c r="J18" i="31" s="1"/>
  <c r="J17" i="31" s="1"/>
  <c r="J28" i="31" s="1"/>
  <c r="J29" i="30"/>
  <c r="AA29" i="30" l="1"/>
  <c r="G29" i="30"/>
  <c r="AB29" i="30"/>
  <c r="K29" i="30"/>
  <c r="R18" i="30"/>
  <c r="R20" i="31" s="1"/>
  <c r="R18" i="31" s="1"/>
  <c r="R17" i="31" s="1"/>
  <c r="R28" i="31" s="1"/>
  <c r="L29" i="30"/>
  <c r="Q29" i="30"/>
  <c r="P29" i="30"/>
  <c r="H29" i="30"/>
  <c r="N18" i="30"/>
  <c r="N20" i="31" s="1"/>
  <c r="N18" i="31" s="1"/>
  <c r="N17" i="31" s="1"/>
  <c r="N28" i="31" s="1"/>
  <c r="T29" i="30"/>
  <c r="D18" i="30"/>
  <c r="D20" i="31" s="1"/>
  <c r="D18" i="31" s="1"/>
  <c r="D17" i="31" s="1"/>
  <c r="D28" i="31" s="1"/>
  <c r="D29" i="30"/>
  <c r="O18" i="30"/>
  <c r="O20" i="31" s="1"/>
  <c r="O18" i="31" s="1"/>
  <c r="O17" i="31" s="1"/>
  <c r="O28" i="31" s="1"/>
  <c r="O29" i="30"/>
  <c r="E18" i="30"/>
  <c r="E20" i="31" s="1"/>
  <c r="E18" i="31" s="1"/>
  <c r="E17" i="31" s="1"/>
  <c r="E28" i="31" s="1"/>
  <c r="E29" i="30"/>
  <c r="W18" i="30"/>
  <c r="W20" i="31" s="1"/>
  <c r="W18" i="31" s="1"/>
  <c r="W17" i="31" s="1"/>
  <c r="W28" i="31" s="1"/>
  <c r="W29" i="30"/>
  <c r="Y18" i="30"/>
  <c r="Y20" i="31" s="1"/>
  <c r="Y18" i="31" s="1"/>
  <c r="Y17" i="31" s="1"/>
  <c r="Y28" i="31" s="1"/>
  <c r="Y29" i="30"/>
  <c r="Z18" i="30"/>
  <c r="Z20" i="31" s="1"/>
  <c r="Z18" i="31" s="1"/>
  <c r="Z17" i="31" s="1"/>
  <c r="Z28" i="31" s="1"/>
  <c r="Z29" i="30"/>
  <c r="M18" i="30"/>
  <c r="M20" i="31" s="1"/>
  <c r="M18" i="31" s="1"/>
  <c r="M17" i="31" s="1"/>
  <c r="M28" i="31" s="1"/>
  <c r="M29" i="30"/>
  <c r="X18" i="30"/>
  <c r="X20" i="31" s="1"/>
  <c r="X18" i="31" s="1"/>
  <c r="X17" i="31" s="1"/>
  <c r="X28" i="31" s="1"/>
  <c r="X29" i="30"/>
  <c r="C29" i="30" l="1"/>
  <c r="C18" i="30"/>
  <c r="C20" i="31" s="1"/>
  <c r="C18" i="31" s="1"/>
  <c r="C17" i="31" s="1"/>
  <c r="C28" i="31" s="1"/>
  <c r="C30" i="3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<sst xmlns="http://schemas.openxmlformats.org/spreadsheetml/2006/main" count="1515" uniqueCount="396">
  <si>
    <t>Total</t>
  </si>
  <si>
    <t>Ano 2</t>
  </si>
  <si>
    <t>Ano 1</t>
  </si>
  <si>
    <t>Serviços</t>
  </si>
  <si>
    <t>Produtos Químicos</t>
  </si>
  <si>
    <t>Energia Elétrica</t>
  </si>
  <si>
    <t>Ano 30</t>
  </si>
  <si>
    <t>Ano 29</t>
  </si>
  <si>
    <t>Ano 28</t>
  </si>
  <si>
    <t>Ano 27</t>
  </si>
  <si>
    <t>Ano 26</t>
  </si>
  <si>
    <t>Ano 25</t>
  </si>
  <si>
    <t>Ano 24</t>
  </si>
  <si>
    <t>Ano 23</t>
  </si>
  <si>
    <t>Ano 22</t>
  </si>
  <si>
    <t>Ano 21</t>
  </si>
  <si>
    <t>Ano 20</t>
  </si>
  <si>
    <t>Ano 19</t>
  </si>
  <si>
    <t>Ano 18</t>
  </si>
  <si>
    <t>Ano 17</t>
  </si>
  <si>
    <t>Ano 16</t>
  </si>
  <si>
    <t>Ano 15</t>
  </si>
  <si>
    <t>Ano 14</t>
  </si>
  <si>
    <t>Ano 13</t>
  </si>
  <si>
    <t>Ano 12</t>
  </si>
  <si>
    <t>Ano 11</t>
  </si>
  <si>
    <t>Ano 10</t>
  </si>
  <si>
    <t>Ano 9</t>
  </si>
  <si>
    <t>Ano 8</t>
  </si>
  <si>
    <t>Ano 7</t>
  </si>
  <si>
    <t>Ano 6</t>
  </si>
  <si>
    <t>Ano 5</t>
  </si>
  <si>
    <t>Ano 4</t>
  </si>
  <si>
    <t>Ano 3</t>
  </si>
  <si>
    <t>Ano</t>
  </si>
  <si>
    <t>TABELA DA ESTRUTURA TARIFÁRIA</t>
  </si>
  <si>
    <t>CATEGORIA DOMICILIAR</t>
  </si>
  <si>
    <t>FAIXA DE CONSUMO</t>
  </si>
  <si>
    <t>Por M³ excedente (R$)</t>
  </si>
  <si>
    <t>VALORES TARIFÁRIOS (R$)</t>
  </si>
  <si>
    <t>De 0m³ até 10m³</t>
  </si>
  <si>
    <t>De 11 m³ até 25 m³</t>
  </si>
  <si>
    <t>De 26 a 50 m</t>
  </si>
  <si>
    <t>Maior que 50m³</t>
  </si>
  <si>
    <t>CATEGORIA TARIFA SOCIAL (BAIXA RENDA)</t>
  </si>
  <si>
    <t>CATEGORIA COMERCIAL</t>
  </si>
  <si>
    <t>CATEGORIA INDUSTRIAL</t>
  </si>
  <si>
    <t>Maior que 10m³</t>
  </si>
  <si>
    <t>CATEGORIA PÚBLICA (Poderes Públicos)</t>
  </si>
  <si>
    <t>TABELA DE PREÇOS DOS SERVIÇOS COMPLEMENTARES</t>
  </si>
  <si>
    <t>TABELA DE SERVIÇOS</t>
  </si>
  <si>
    <t>Valores (R$)</t>
  </si>
  <si>
    <t>Religação de água no cavalete</t>
  </si>
  <si>
    <t>Religação de água ramal predial</t>
  </si>
  <si>
    <t>Corte ramal predial - Ligação by-pass ou Clandestina</t>
  </si>
  <si>
    <t>Taxa de Entrega de Fatura - Via correio</t>
  </si>
  <si>
    <t>Taxa de Emissão de Segunda Via Da Fatura</t>
  </si>
  <si>
    <t>Deslocamento de Cavalete a pedido do cliente</t>
  </si>
  <si>
    <t>Deslocamento do Ramal Predial via sem pavimento</t>
  </si>
  <si>
    <t>Deslocamento do Ramal Predial via com pavimento</t>
  </si>
  <si>
    <t>Deslocamento do Ramal de Esgoto via sem pavimento</t>
  </si>
  <si>
    <t>Deslocamento do Ramal de Esgoto via com pavimento</t>
  </si>
  <si>
    <t>Instalação de Ligação de Água via sem pavimento</t>
  </si>
  <si>
    <t>Instalação de Ligação de Água via com pavimento</t>
  </si>
  <si>
    <t>Instalação de Ligação de Esgoto via sem pavimento</t>
  </si>
  <si>
    <t>Instalação de Ligação de Esgoto via com pavimento</t>
  </si>
  <si>
    <t>Extensão de rede DN 50 mm – via sem pavimento</t>
  </si>
  <si>
    <t>Extensão de rede DN 50 mm – via com pavimento</t>
  </si>
  <si>
    <t>Interligação de redes – via sem pavimento</t>
  </si>
  <si>
    <t>Interligação de redes – via com pavimento</t>
  </si>
  <si>
    <t>Interligação de esgoto – via sem pavimento</t>
  </si>
  <si>
    <t>Interligação de esgoto – via com pavimento</t>
  </si>
  <si>
    <t>Instalação de padrão de ligação de água (exceto acabamento de calçada e ou muro)</t>
  </si>
  <si>
    <t>Substituição do Cavalete</t>
  </si>
  <si>
    <t>Substituição do Hidrômetro a pedido do usuário</t>
  </si>
  <si>
    <t>Conserto de Cavalete Danificado</t>
  </si>
  <si>
    <t>Verificação de Hidrômetro in loco</t>
  </si>
  <si>
    <t>Análise Bacteriológica de água</t>
  </si>
  <si>
    <t>Análise físico química de água (valor por item analisado)</t>
  </si>
  <si>
    <t>Consulta de viabilidade de ligação de água ou esgoto</t>
  </si>
  <si>
    <t>Análise de projetos hidro sanitários</t>
  </si>
  <si>
    <t>Fornecimento de água por caminhão Pipa (preço por carga)</t>
  </si>
  <si>
    <t>TABELA DE INFRAÇÕES</t>
  </si>
  <si>
    <t>MULTAS PARA AS INFRAÇÕES E IRREGULARIDADES</t>
  </si>
  <si>
    <t>R$</t>
  </si>
  <si>
    <t>Ligação clandestina de água</t>
  </si>
  <si>
    <t>Danificação propositada, inversão ou supressão do hidrômetro</t>
  </si>
  <si>
    <t>Derivação do ramal predial antes do hidrômetro (by pass)</t>
  </si>
  <si>
    <t>Interligação de instalações de água, entre imóveis distintos</t>
  </si>
  <si>
    <t>Violação do lacre de proteção do cavalete e do hidrômetro</t>
  </si>
  <si>
    <t>Intervenção, sem autorização, nas instalações dos Sistemas Públicos de Água e Esgotos;</t>
  </si>
  <si>
    <t>Recusa do usuário em permitir que a Concessionária instale o hidrômetro no imóvel e impeça a manutenção ou leitura do mesmo;</t>
  </si>
  <si>
    <t>Utilização de canalização ou coletor de uma instalação predial para abastecimento de água ou de esgotamento sanitário de outro imóvel ou economia;</t>
  </si>
  <si>
    <t>Impossibilidade de se efetuar a leitura do hidrômetro, por 3 (três) meses consecutivos, em virtude de dificuldades criadas pelo usuário;</t>
  </si>
  <si>
    <t>Quando decorrido o prazo de ligação temporária ou concluídos os serviços ou obras, não for solicitada a ligação definitiva;</t>
  </si>
  <si>
    <t>Conexão do alimentador predial com canalizações alimentadas com água não procedente do abastecimento público;</t>
  </si>
  <si>
    <t>Instalação de bomba ou outro dispositivo na rede de distribuição e/ou no ramal predial;</t>
  </si>
  <si>
    <t>Lançamento de águas pluviais nas instalações de esgotos sanitários;</t>
  </si>
  <si>
    <t>Lançamento de despejos “in natura”, na rede pública de esgotamento sanitário que, por suas características, exijam tratamento prévio;</t>
  </si>
  <si>
    <t>Não ligação do imóvel à rede pública de esgotamento sanitário;</t>
  </si>
  <si>
    <t>Utilização indevida do hidrante instalado na parte interna do imóvel;</t>
  </si>
  <si>
    <t>Reincidência em infração penalizada com advertência.</t>
  </si>
  <si>
    <t>MATRIZ TARIFÁRIA E FATOR K</t>
  </si>
  <si>
    <t>RESIDENCIAL SOCIAL</t>
  </si>
  <si>
    <t>R$/m³</t>
  </si>
  <si>
    <t>COMERCIAL</t>
  </si>
  <si>
    <t>INDUSTRIAL</t>
  </si>
  <si>
    <t>0m³  &lt; x &lt;= 10m³</t>
  </si>
  <si>
    <t>10m³  &lt; x &lt;= 25m³</t>
  </si>
  <si>
    <t>25m³  &lt; x &lt;= 50m³</t>
  </si>
  <si>
    <t>&gt; 50m³</t>
  </si>
  <si>
    <t>10m³  &lt; x &lt;= 50m³</t>
  </si>
  <si>
    <t>&gt; 10m³</t>
  </si>
  <si>
    <t>Categoria</t>
  </si>
  <si>
    <t>Faixa de Consumo (m³/mês)</t>
  </si>
  <si>
    <t>Tarifa de Água (R$/m³)</t>
  </si>
  <si>
    <t>Tarifa de Esgoto (R$/m³)</t>
  </si>
  <si>
    <t>Fator K</t>
  </si>
  <si>
    <t>RESIDENCIAL</t>
  </si>
  <si>
    <t>INDUSTRIAL E PÚBLICA</t>
  </si>
  <si>
    <t>0 a 10</t>
  </si>
  <si>
    <t>11 a 25</t>
  </si>
  <si>
    <t>Cobertura (%)</t>
  </si>
  <si>
    <t>População Atendida (hab.)</t>
  </si>
  <si>
    <t>Índice de Perdas (%)</t>
  </si>
  <si>
    <t>Consumo (L/lig.dia)</t>
  </si>
  <si>
    <t>Vazão de Distribuição (L/s)</t>
  </si>
  <si>
    <t>Média</t>
  </si>
  <si>
    <t>Máxima Diária</t>
  </si>
  <si>
    <t>Vazão de Distribuição (m³/dia)</t>
  </si>
  <si>
    <t>Nº de Ligações</t>
  </si>
  <si>
    <t>Nº de Economias</t>
  </si>
  <si>
    <t>Extensão de Rede (m)</t>
  </si>
  <si>
    <t>DEMANDAS DE ÁGUA</t>
  </si>
  <si>
    <t>DEMANDAS DE ESGOTO</t>
  </si>
  <si>
    <t>População (Hab.)</t>
  </si>
  <si>
    <t>Geração de Esgoto (L/lig.dia)</t>
  </si>
  <si>
    <t>Vazão de Esgoto (L/s)</t>
  </si>
  <si>
    <t>Supermedição (Perda Aparente)</t>
  </si>
  <si>
    <t>Geração Média</t>
  </si>
  <si>
    <t>Máximo Horária</t>
  </si>
  <si>
    <t>Infiltração</t>
  </si>
  <si>
    <t>Média + Infiltração</t>
  </si>
  <si>
    <t>Máxima Horária + Infiltração</t>
  </si>
  <si>
    <t>Extensão de Rede por Ligação</t>
  </si>
  <si>
    <t>REDES E LIGAÇÕES DE ÁGUA E ESGOTO</t>
  </si>
  <si>
    <t>Descrição</t>
  </si>
  <si>
    <t>Ano1</t>
  </si>
  <si>
    <t>Ano2</t>
  </si>
  <si>
    <t>Ano3</t>
  </si>
  <si>
    <t>Ano4</t>
  </si>
  <si>
    <t>Ano5</t>
  </si>
  <si>
    <t>Ano6</t>
  </si>
  <si>
    <t>Ano7</t>
  </si>
  <si>
    <t>Ano8</t>
  </si>
  <si>
    <t>Ano9</t>
  </si>
  <si>
    <t>Ano10</t>
  </si>
  <si>
    <t>Ano11</t>
  </si>
  <si>
    <t>Ano12</t>
  </si>
  <si>
    <t>Ano13</t>
  </si>
  <si>
    <t>Ano14</t>
  </si>
  <si>
    <t>Ano15</t>
  </si>
  <si>
    <t>Ano16</t>
  </si>
  <si>
    <t>Ano17</t>
  </si>
  <si>
    <t>Ano18</t>
  </si>
  <si>
    <t>Ano19</t>
  </si>
  <si>
    <t>Ano20</t>
  </si>
  <si>
    <t>Ano21</t>
  </si>
  <si>
    <t>Ano22</t>
  </si>
  <si>
    <t>Ano23</t>
  </si>
  <si>
    <t>Ano24</t>
  </si>
  <si>
    <t>Ano25</t>
  </si>
  <si>
    <t>Ano26</t>
  </si>
  <si>
    <t>Ano27</t>
  </si>
  <si>
    <t>Ano28</t>
  </si>
  <si>
    <t>Ano29</t>
  </si>
  <si>
    <t>Ano30</t>
  </si>
  <si>
    <t>Extensão de Rede de Água (m)</t>
  </si>
  <si>
    <t>Incremento anual da Rede de Água (m)</t>
  </si>
  <si>
    <t>Renovação de Rede de Água (m)</t>
  </si>
  <si>
    <t>Renovação de Ligação de Água (unid.)</t>
  </si>
  <si>
    <t>Extensão de Rede de Esgoto (m)</t>
  </si>
  <si>
    <t>Incremento anual da Rede de Esgoto (m)</t>
  </si>
  <si>
    <t>Incremento anual das Ligações de Esgoto (unid.)</t>
  </si>
  <si>
    <t>26 a 50</t>
  </si>
  <si>
    <t>&gt; 50</t>
  </si>
  <si>
    <t>11 a 50</t>
  </si>
  <si>
    <t>&gt; 10</t>
  </si>
  <si>
    <t>PÚBLICA</t>
  </si>
  <si>
    <t>Volume Faturado (m³/mês)</t>
  </si>
  <si>
    <t>R$/faixa</t>
  </si>
  <si>
    <t>% Economia na Faixa</t>
  </si>
  <si>
    <t>N° Economia Faixa</t>
  </si>
  <si>
    <t>R$/mês</t>
  </si>
  <si>
    <t>Total Mensal</t>
  </si>
  <si>
    <t>Total Anual</t>
  </si>
  <si>
    <t xml:space="preserve">PLANILHA DE FATURAMENTO DE ÁGUA </t>
  </si>
  <si>
    <t xml:space="preserve">PLANILHA DE FATURAMENTO DE ESGOTO </t>
  </si>
  <si>
    <t>PLANILHA DE FATURAMENTO TOTAL E ARRECADAÇÃO</t>
  </si>
  <si>
    <t>Faturamento Água</t>
  </si>
  <si>
    <t>Faturamento Esgoto</t>
  </si>
  <si>
    <t>Faturamento Serviços</t>
  </si>
  <si>
    <t>FATURAMENTO</t>
  </si>
  <si>
    <t>ARRECADAÇÃO</t>
  </si>
  <si>
    <t>Meta Arrecadação (%)</t>
  </si>
  <si>
    <t>Inadimplência</t>
  </si>
  <si>
    <t>Recuperação de Receita</t>
  </si>
  <si>
    <t>PLANILHA DE OPEX</t>
  </si>
  <si>
    <t>Total de Despesas - Energia Elétrica</t>
  </si>
  <si>
    <t>Unid</t>
  </si>
  <si>
    <t>Total de Despesas - Energia Elétrica - Água</t>
  </si>
  <si>
    <t>Custo de Energia por m³</t>
  </si>
  <si>
    <t>Vazão de Água Anual</t>
  </si>
  <si>
    <t>Total de Despesas - Energia Elétrica - Esgoto</t>
  </si>
  <si>
    <t>Vazão de Esgoto Anual</t>
  </si>
  <si>
    <t>Total de Despesas - Energia Elétrica - Administrativo</t>
  </si>
  <si>
    <t>R$/ano</t>
  </si>
  <si>
    <t>m³/ano</t>
  </si>
  <si>
    <t>Total de Despesas - Produtos Químicos</t>
  </si>
  <si>
    <t>Total de Despesas - Produtos Químicos - Água</t>
  </si>
  <si>
    <t>Total de Despesas - Produtos Químicos - Esgoto</t>
  </si>
  <si>
    <t>Custo por m³ de Esgoto</t>
  </si>
  <si>
    <t>Custo por m³ de Água</t>
  </si>
  <si>
    <t>Recursos Humanos</t>
  </si>
  <si>
    <t>Total de Despesas Anuais - (Salários + Encargos + Horas Extras)</t>
  </si>
  <si>
    <t>Horas Extras Mensais</t>
  </si>
  <si>
    <t>Encargos Sociais Mensais</t>
  </si>
  <si>
    <t>Salários Totais Mensais</t>
  </si>
  <si>
    <t>ETA e ETE - Total</t>
  </si>
  <si>
    <t>Operação e Manutenção - Total</t>
  </si>
  <si>
    <t>Administrativo e Comercial - Total</t>
  </si>
  <si>
    <t>Quantidade Total de Funcionários</t>
  </si>
  <si>
    <t>Quantidade</t>
  </si>
  <si>
    <t>Salários</t>
  </si>
  <si>
    <t>R$/Empreg.</t>
  </si>
  <si>
    <t>Transporte e Disposição Final do Lodo</t>
  </si>
  <si>
    <t>R$/Ton</t>
  </si>
  <si>
    <t>Ton/ano</t>
  </si>
  <si>
    <t>Kg.SS/dia</t>
  </si>
  <si>
    <t>Hab.</t>
  </si>
  <si>
    <t>Kg/hab.dia</t>
  </si>
  <si>
    <t>Total de Despesas - Transporte e Disposição Final do Lodo</t>
  </si>
  <si>
    <t>Transporte e Disposição Final de Lodo</t>
  </si>
  <si>
    <t>Lodo Seco Removido</t>
  </si>
  <si>
    <t>Carga de Lodo</t>
  </si>
  <si>
    <t>Carga de DBO</t>
  </si>
  <si>
    <t>População Atendida</t>
  </si>
  <si>
    <t>Taxas de Regulação</t>
  </si>
  <si>
    <t>Total de Despesas - Taxa de Regulação</t>
  </si>
  <si>
    <t>Custo de Regulação por Habitante</t>
  </si>
  <si>
    <t>R$/habitante</t>
  </si>
  <si>
    <t>Seguros</t>
  </si>
  <si>
    <t>Total de Seguros</t>
  </si>
  <si>
    <t>Operacionais</t>
  </si>
  <si>
    <t>Risco de Engenharia</t>
  </si>
  <si>
    <t>Responsabilidade Civil</t>
  </si>
  <si>
    <t>Garantia de Cumprimento</t>
  </si>
  <si>
    <t>Outras Despesas</t>
  </si>
  <si>
    <t>Total de Outras Despesas</t>
  </si>
  <si>
    <t>PLANILHA DE CAPEX</t>
  </si>
  <si>
    <t>CAPEX DE ABASTECIMENTO DE ÁGUA</t>
  </si>
  <si>
    <t>Preço Unitário (R$)</t>
  </si>
  <si>
    <t>Total (R$)</t>
  </si>
  <si>
    <t>TOTAL DO CAPEX - SAA</t>
  </si>
  <si>
    <t>CAPEX DO SISTEMA DE ESGOTAMENTO SANITÁRIO</t>
  </si>
  <si>
    <t>TOTAL DO CAPEX - SES</t>
  </si>
  <si>
    <t>CAPEX OPERACIONAL</t>
  </si>
  <si>
    <t>TOTAL DO CAPEX OPERACIONAL</t>
  </si>
  <si>
    <t>PLANILHA DE IMPOSTOS</t>
  </si>
  <si>
    <t>LUCRO PRESUMIDO</t>
  </si>
  <si>
    <t>FATURAMENTO BRUTO</t>
  </si>
  <si>
    <t>PIS/COFINS (3,65%)</t>
  </si>
  <si>
    <t>CÁLCULO DO IR</t>
  </si>
  <si>
    <t>BASE (32% do Faturamento)</t>
  </si>
  <si>
    <t>15% sobre a base</t>
  </si>
  <si>
    <t>10% sobre o excedente de R$ 240.000,00</t>
  </si>
  <si>
    <t>CÁLCULO DA CSLL (9%)</t>
  </si>
  <si>
    <t>TOTAL IMPOSTOS</t>
  </si>
  <si>
    <t>PLANILHA DE DEMONSTRATIVO DE RESULTADOS</t>
  </si>
  <si>
    <t>DRE</t>
  </si>
  <si>
    <t>1. Receita Bruta</t>
  </si>
  <si>
    <t>1.1. Faturamento Água</t>
  </si>
  <si>
    <t>1.2. Faturamento de Esgoto</t>
  </si>
  <si>
    <t>1.3. Faturamento Serviços</t>
  </si>
  <si>
    <t>1.4. Inadimplência</t>
  </si>
  <si>
    <t>1.5. Recuperação de Receita</t>
  </si>
  <si>
    <t>2. Impostos - PIS/COFINS</t>
  </si>
  <si>
    <t>3. Receita Líquida</t>
  </si>
  <si>
    <t>4. Custos e Despesas</t>
  </si>
  <si>
    <t>4.1. Recursos Humanos</t>
  </si>
  <si>
    <t>4.6. Outras Despesas</t>
  </si>
  <si>
    <t>4.5. Seguros</t>
  </si>
  <si>
    <t>4.4. Taxas de Regulação</t>
  </si>
  <si>
    <t>4.2. Energia Elétrica</t>
  </si>
  <si>
    <t>4.3. Produtos Químicos</t>
  </si>
  <si>
    <t>5. EBITDA</t>
  </si>
  <si>
    <t>5.1. Imposto de Renda</t>
  </si>
  <si>
    <t>5.2. CSLL sobre o Lucro</t>
  </si>
  <si>
    <t>6. LUCRO LÍQUIDO</t>
  </si>
  <si>
    <t>PLANILHA DE FLUXO DE CAIXA</t>
  </si>
  <si>
    <t>1. ENTRADAS</t>
  </si>
  <si>
    <t>1.1 RECEITAS</t>
  </si>
  <si>
    <t>2. SAÍDAS</t>
  </si>
  <si>
    <t>2.1 SAÍDAS OPERACIONAIS</t>
  </si>
  <si>
    <t>2.1.1. PIS/COFINS</t>
  </si>
  <si>
    <t>2.1.2. Custos e Despesas</t>
  </si>
  <si>
    <t>2.2 INVESTIMENTOS</t>
  </si>
  <si>
    <t>2.2.1. Água</t>
  </si>
  <si>
    <t>2.2.2. Esgoto</t>
  </si>
  <si>
    <t>2.2.3. Operação</t>
  </si>
  <si>
    <t>2.3 DESEMBOLSOS SOBRE O LUCRO</t>
  </si>
  <si>
    <t>2.3.1. IRPJ</t>
  </si>
  <si>
    <t>2.3.2. CSLL</t>
  </si>
  <si>
    <t>3. SALDO DO CAIXA</t>
  </si>
  <si>
    <t>FLUXO DE CAIXA</t>
  </si>
  <si>
    <t>De 26 m³ até 50 m³</t>
  </si>
  <si>
    <t>De 11m³ até 50 m³</t>
  </si>
  <si>
    <t>PLANILHA COM DADOS FIXADOS</t>
  </si>
  <si>
    <t>Metas de Atendimento</t>
  </si>
  <si>
    <t>População Residente (Hab.)</t>
  </si>
  <si>
    <t>Atend. Água (%)</t>
  </si>
  <si>
    <t>Atend. Esgoto (%)</t>
  </si>
  <si>
    <t>METAS DE ATENDIMENTO</t>
  </si>
  <si>
    <t>ECONOMIAS E LIGAÇÕES DE ÁGUA</t>
  </si>
  <si>
    <t>Residencial</t>
  </si>
  <si>
    <t>Econ</t>
  </si>
  <si>
    <t>Lig</t>
  </si>
  <si>
    <t>Comercial</t>
  </si>
  <si>
    <t>Industrial</t>
  </si>
  <si>
    <t>Pública</t>
  </si>
  <si>
    <t>Total Econ</t>
  </si>
  <si>
    <t>Total Lig</t>
  </si>
  <si>
    <t>ECONOMIAS E LIGAÇÕES DE ESGOTO</t>
  </si>
  <si>
    <t>Técnico em Saneamento/Quimico</t>
  </si>
  <si>
    <t>Operadores ETA</t>
  </si>
  <si>
    <t>Operadores ETE</t>
  </si>
  <si>
    <t>Coletor Amostras</t>
  </si>
  <si>
    <t>Gestor Operação / Manutenção</t>
  </si>
  <si>
    <t>Eletrotécnico / Eletromecânico</t>
  </si>
  <si>
    <t>Encanador - Água</t>
  </si>
  <si>
    <t>Aux. Encanador - Água</t>
  </si>
  <si>
    <t>Operadores SIPSAP</t>
  </si>
  <si>
    <t>Atendente</t>
  </si>
  <si>
    <t>Leituristas</t>
  </si>
  <si>
    <t>Analista Comercial - Critica/Publico</t>
  </si>
  <si>
    <t>Gestor Administrativo/Financeiro</t>
  </si>
  <si>
    <t xml:space="preserve">Aux. Administrativo </t>
  </si>
  <si>
    <t xml:space="preserve">Aux. Limpeza </t>
  </si>
  <si>
    <t>Lodo - ETA</t>
  </si>
  <si>
    <t>und</t>
  </si>
  <si>
    <t>m</t>
  </si>
  <si>
    <t xml:space="preserve">Reservação </t>
  </si>
  <si>
    <t xml:space="preserve">Setorização   </t>
  </si>
  <si>
    <t>BOOSTER</t>
  </si>
  <si>
    <t>unid</t>
  </si>
  <si>
    <t>Programas</t>
  </si>
  <si>
    <t>Referência: CONCORRÊNCIA PÚBLICA Nº 005/2022</t>
  </si>
  <si>
    <t>Objeto: CONCESSÃO PARA PRESTAÇÃO DOS SERVIÇOS PÚBLICOS DE ABASTECIMENTO DE ÁGUA E ESGOTAMENTO SANITÁRIO NO MUNICÍPIO DE ILHOTA / SC</t>
  </si>
  <si>
    <t>EAB</t>
  </si>
  <si>
    <t>4.7 Depreciação</t>
  </si>
  <si>
    <t>Encanador - Esgoto</t>
  </si>
  <si>
    <t>Aux. Encanador - Esgoto</t>
  </si>
  <si>
    <t>Outorga Fixa</t>
  </si>
  <si>
    <t>Despesas Pré-Operacionais</t>
  </si>
  <si>
    <t>Gestor do Contrato</t>
  </si>
  <si>
    <t>Gestor de Contrato</t>
  </si>
  <si>
    <t>1.1.1 Receita de Água</t>
  </si>
  <si>
    <t>1.1.2. Receita de Esgoto</t>
  </si>
  <si>
    <t>1.1.3. Faturamento Serviços</t>
  </si>
  <si>
    <t>1.1.4. Inadimplência</t>
  </si>
  <si>
    <t>1.1.5. Recuperação de Receita</t>
  </si>
  <si>
    <t>TIR</t>
  </si>
  <si>
    <t>Captação</t>
  </si>
  <si>
    <t>Adutora de Água Bruta</t>
  </si>
  <si>
    <t/>
  </si>
  <si>
    <t>Tratamento</t>
  </si>
  <si>
    <t>Redes - Novas Redes</t>
  </si>
  <si>
    <t>Redes - Susbtituição de Redes</t>
  </si>
  <si>
    <t>Ligações - Novas Ligações</t>
  </si>
  <si>
    <t>Ligações - Substituição de Ligações</t>
  </si>
  <si>
    <t>ha</t>
  </si>
  <si>
    <t>Hidrômetros</t>
  </si>
  <si>
    <t>EPI´s e Material de Segurança</t>
  </si>
  <si>
    <t>Materiais</t>
  </si>
  <si>
    <t>Outros</t>
  </si>
  <si>
    <t>Terceiros</t>
  </si>
  <si>
    <t>Veículos e Equipamentos</t>
  </si>
  <si>
    <t>Manutenção</t>
  </si>
  <si>
    <t>Combustivel</t>
  </si>
  <si>
    <t xml:space="preserve">Diversos </t>
  </si>
  <si>
    <t>Gastos Administrativos</t>
  </si>
  <si>
    <t>Emissão / Sistema Comercial</t>
  </si>
  <si>
    <t>Redes</t>
  </si>
  <si>
    <t>Ligações</t>
  </si>
  <si>
    <t>Elevatória</t>
  </si>
  <si>
    <t>Linhas de Recalque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</si>
</sst>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0"/>
    <numFmt numFmtId="165" formatCode="0.0%"/>
    <numFmt numFmtId="166" formatCode="0.0000000"/>
    <numFmt numFmtId="167" formatCode="_-* #,##0_-;\-* #,##0_-;_-* &quot;-&quot;??_-;_-@_-"/>
    <numFmt numFmtId="168" formatCode="#,##0.0"/>
    <numFmt numFmtId="169" formatCode="_-* #,##0.0_-;\-* #,##0.0_-;_-* &quot;-&quot;??_-;_-@_-"/>
    <numFmt numFmtId="170" formatCode="0.0"/>
    <numFmt numFmtId="171" formatCode="#,##0;\(#,##0\);\-"/>
    <numFmt numFmtId="172" formatCode="0.0000000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117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3" fillId="3" borderId="0" xfId="0" applyFont="1" applyFill="1" applyAlignment="1">
      <alignment vertical="center"/>
    </xf>
    <xf numFmtId="0" fontId="1" fillId="0" borderId="0" xfId="0" applyFont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justify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6" fillId="0" borderId="0" xfId="0" applyFont="1"/>
    <xf numFmtId="0" fontId="3" fillId="0" borderId="1" xfId="0" applyFont="1" applyBorder="1" applyAlignment="1">
      <alignment horizontal="left" vertical="center" wrapText="1"/>
    </xf>
    <xf numFmtId="10" fontId="3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 indent="1"/>
    </xf>
    <xf numFmtId="0" fontId="2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 indent="1"/>
    </xf>
    <xf numFmtId="0" fontId="4" fillId="4" borderId="1" xfId="0" applyFont="1" applyFill="1" applyBorder="1" applyAlignment="1">
      <alignment horizontal="left" vertical="center" wrapText="1" indent="2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8" fontId="4" fillId="3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8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9" fontId="3" fillId="0" borderId="1" xfId="2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center" vertical="center"/>
    </xf>
    <xf numFmtId="10" fontId="3" fillId="0" borderId="1" xfId="2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167" fontId="3" fillId="0" borderId="0" xfId="0" applyNumberFormat="1" applyFont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68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  <xf numFmtId="3" fontId="2" fillId="2" borderId="0" xfId="0" applyNumberFormat="1" applyFont="1" applyFill="1" applyAlignment="1">
      <alignment horizontal="center" vertical="center" wrapText="1"/>
    </xf>
    <xf numFmtId="3" fontId="3" fillId="0" borderId="0" xfId="1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169" fontId="3" fillId="0" borderId="0" xfId="1" applyNumberFormat="1" applyFont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4" fontId="3" fillId="0" borderId="1" xfId="0" applyNumberFormat="1" applyFont="1" applyBorder="1" applyAlignment="1">
      <alignment horizontal="center" vertical="center" wrapText="1"/>
    </xf>
    <xf numFmtId="44" fontId="3" fillId="0" borderId="1" xfId="3" applyFont="1" applyBorder="1" applyAlignment="1">
      <alignment horizontal="center" vertical="center" wrapText="1"/>
    </xf>
    <xf numFmtId="44" fontId="4" fillId="4" borderId="1" xfId="3" applyFont="1" applyFill="1" applyBorder="1" applyAlignment="1">
      <alignment horizontal="left" vertical="center" wrapText="1" indent="1"/>
    </xf>
    <xf numFmtId="44" fontId="4" fillId="0" borderId="1" xfId="3" applyFont="1" applyFill="1" applyBorder="1" applyAlignment="1">
      <alignment horizontal="left" vertical="center" wrapText="1" indent="1"/>
    </xf>
    <xf numFmtId="44" fontId="3" fillId="0" borderId="0" xfId="0" applyNumberFormat="1" applyFont="1" applyAlignment="1">
      <alignment horizontal="center" vertical="center"/>
    </xf>
    <xf numFmtId="44" fontId="3" fillId="0" borderId="0" xfId="0" applyNumberFormat="1" applyFont="1" applyAlignment="1">
      <alignment horizontal="center" vertical="center" wrapText="1"/>
    </xf>
    <xf numFmtId="167" fontId="3" fillId="0" borderId="1" xfId="0" applyNumberFormat="1" applyFont="1" applyBorder="1" applyAlignment="1">
      <alignment vertical="center" wrapText="1"/>
    </xf>
    <xf numFmtId="170" fontId="3" fillId="0" borderId="1" xfId="0" applyNumberFormat="1" applyFont="1" applyBorder="1" applyAlignment="1">
      <alignment horizontal="center" vertical="center" wrapText="1"/>
    </xf>
    <xf numFmtId="171" fontId="1" fillId="0" borderId="1" xfId="0" applyNumberFormat="1" applyFont="1" applyBorder="1" applyAlignment="1">
      <alignment horizontal="center" vertical="center" wrapText="1"/>
    </xf>
    <xf numFmtId="171" fontId="3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171" fontId="1" fillId="2" borderId="1" xfId="0" applyNumberFormat="1" applyFont="1" applyFill="1" applyBorder="1" applyAlignment="1">
      <alignment horizontal="center" vertical="center" wrapText="1"/>
    </xf>
    <xf numFmtId="9" fontId="3" fillId="0" borderId="0" xfId="0" applyNumberFormat="1" applyFont="1" applyAlignment="1">
      <alignment horizontal="center" vertical="center" wrapText="1"/>
    </xf>
    <xf numFmtId="10" fontId="3" fillId="0" borderId="0" xfId="0" applyNumberFormat="1" applyFont="1" applyAlignment="1">
      <alignment horizontal="center" vertical="center" wrapText="1"/>
    </xf>
    <xf numFmtId="165" fontId="3" fillId="0" borderId="1" xfId="2" applyNumberFormat="1" applyFont="1" applyBorder="1" applyAlignment="1">
      <alignment horizontal="center" vertical="center" wrapText="1"/>
    </xf>
    <xf numFmtId="172" fontId="3" fillId="0" borderId="0" xfId="0" applyNumberFormat="1" applyFont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44" fontId="1" fillId="4" borderId="1" xfId="3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/>
    </xf>
    <xf numFmtId="10" fontId="2" fillId="4" borderId="1" xfId="2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/>
    </xf>
    <xf numFmtId="2" fontId="1" fillId="2" borderId="6" xfId="0" applyNumberFormat="1" applyFont="1" applyFill="1" applyBorder="1" applyAlignment="1">
      <alignment horizontal="center" vertical="center"/>
    </xf>
    <xf numFmtId="2" fontId="1" fillId="2" borderId="7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3" fontId="1" fillId="2" borderId="5" xfId="0" applyNumberFormat="1" applyFont="1" applyFill="1" applyBorder="1" applyAlignment="1">
      <alignment horizontal="center" vertical="center"/>
    </xf>
    <xf numFmtId="3" fontId="1" fillId="2" borderId="7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 indent="1"/>
    </xf>
    <xf numFmtId="0" fontId="2" fillId="4" borderId="6" xfId="0" applyFont="1" applyFill="1" applyBorder="1" applyAlignment="1">
      <alignment horizontal="center" vertical="center" wrapText="1"/>
    </xf>
  </cellXfs>
  <cellStyles count="4">
    <cellStyle name="Moeda" xfId="3" builtinId="4"/>
    <cellStyle name="Normal" xfId="0" builtinId="0"/>
    <cellStyle name="Porcentagem" xfId="2" builtinId="5"/>
    <cellStyle name="Vírgula" xfId="1" builtinId="3"/>
  </cellStyles>
  <dxfs count="0"/>
  <tableStyles count="0" defaultTableStyle="TableStyleMedium2" defaultPivotStyle="PivotStyleLight16"/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72610</xdr:colOff>
      <xdr:row>0</xdr:row>
      <xdr:rowOff>43344</xdr:rowOff>
    </xdr:from>
    <xdr:to>
      <xdr:col>0</xdr:col>
      <xdr:colOff>866500</xdr:colOff>
      <xdr:row>4</xdr:row>
      <xdr:rowOff>164847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43ADD656-5307-4030-8645-5855BDECE3C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83" t="6555" r="17615" b="14239"/>
        <a:stretch/>
      </xdr:blipFill>
      <xdr:spPr bwMode="auto">
        <a:xfrm>
          <a:off x="72610" y="43344"/>
          <a:ext cx="800240" cy="910283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876300</xdr:colOff>
      <xdr:row>4</xdr:row>
      <xdr:rowOff>181236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5DFFAE3-2139-41FE-BD5D-4782EC0B74D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83" t="6555" r="17615" b="14239"/>
        <a:stretch/>
      </xdr:blipFill>
      <xdr:spPr bwMode="auto">
        <a:xfrm>
          <a:off x="0" y="0"/>
          <a:ext cx="876300" cy="98488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22412</xdr:colOff>
      <xdr:row>0</xdr:row>
      <xdr:rowOff>0</xdr:rowOff>
    </xdr:from>
    <xdr:to>
      <xdr:col>0</xdr:col>
      <xdr:colOff>905062</xdr:colOff>
      <xdr:row>4</xdr:row>
      <xdr:rowOff>178061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7ACDF88-C22B-45E6-AF1C-10F2E5F29CF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83" t="6555" r="17615" b="14239"/>
        <a:stretch/>
      </xdr:blipFill>
      <xdr:spPr bwMode="auto">
        <a:xfrm>
          <a:off x="22412" y="0"/>
          <a:ext cx="876300" cy="98488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876300</xdr:colOff>
      <xdr:row>4</xdr:row>
      <xdr:rowOff>139961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E63E143-406C-425D-936E-D7AE90DC71C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83" t="6555" r="17615" b="14239"/>
        <a:stretch/>
      </xdr:blipFill>
      <xdr:spPr bwMode="auto">
        <a:xfrm>
          <a:off x="0" y="0"/>
          <a:ext cx="876300" cy="978161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876300</xdr:colOff>
      <xdr:row>4</xdr:row>
      <xdr:rowOff>139961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66A7AA7-7D9C-450C-99B3-9912D3D1EC8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83" t="6555" r="17615" b="14239"/>
        <a:stretch/>
      </xdr:blipFill>
      <xdr:spPr bwMode="auto">
        <a:xfrm>
          <a:off x="0" y="0"/>
          <a:ext cx="876300" cy="978161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876300</xdr:colOff>
      <xdr:row>4</xdr:row>
      <xdr:rowOff>143136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A7C6C26-2F1D-4B13-AA51-8408E5EF20B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83" t="6555" r="17615" b="14239"/>
        <a:stretch/>
      </xdr:blipFill>
      <xdr:spPr bwMode="auto">
        <a:xfrm>
          <a:off x="0" y="0"/>
          <a:ext cx="876300" cy="978161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876300</xdr:colOff>
      <xdr:row>4</xdr:row>
      <xdr:rowOff>139961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126F088-C166-41F3-96FF-C191DD4443C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83" t="6555" r="17615" b="14239"/>
        <a:stretch/>
      </xdr:blipFill>
      <xdr:spPr bwMode="auto">
        <a:xfrm>
          <a:off x="0" y="0"/>
          <a:ext cx="876300" cy="978161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876300</xdr:colOff>
      <xdr:row>4</xdr:row>
      <xdr:rowOff>139961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900B061-A9A1-4722-95D3-6B508D71CD1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83" t="6555" r="17615" b="14239"/>
        <a:stretch/>
      </xdr:blipFill>
      <xdr:spPr bwMode="auto">
        <a:xfrm>
          <a:off x="0" y="0"/>
          <a:ext cx="876300" cy="978161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76199</xdr:colOff>
      <xdr:row>0</xdr:row>
      <xdr:rowOff>131925</xdr:rowOff>
    </xdr:from>
    <xdr:to>
      <xdr:col>0</xdr:col>
      <xdr:colOff>784224</xdr:colOff>
      <xdr:row>4</xdr:row>
      <xdr:rowOff>86354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E138782-4A9C-4AFA-B005-EA0249B1CD0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83" t="6555" r="17615" b="14239"/>
        <a:stretch/>
      </xdr:blipFill>
      <xdr:spPr bwMode="auto">
        <a:xfrm>
          <a:off x="76199" y="131925"/>
          <a:ext cx="708025" cy="79262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68916</xdr:colOff>
      <xdr:row>0</xdr:row>
      <xdr:rowOff>163232</xdr:rowOff>
    </xdr:from>
    <xdr:to>
      <xdr:col>0</xdr:col>
      <xdr:colOff>793628</xdr:colOff>
      <xdr:row>4</xdr:row>
      <xdr:rowOff>120725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D1CB514-9593-464A-A823-70648BA3237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83" t="6555" r="17615" b="14239"/>
        <a:stretch/>
      </xdr:blipFill>
      <xdr:spPr bwMode="auto">
        <a:xfrm>
          <a:off x="68916" y="163232"/>
          <a:ext cx="727887" cy="81231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52870</xdr:colOff>
      <xdr:row>0</xdr:row>
      <xdr:rowOff>82825</xdr:rowOff>
    </xdr:from>
    <xdr:to>
      <xdr:col>0</xdr:col>
      <xdr:colOff>799057</xdr:colOff>
      <xdr:row>4</xdr:row>
      <xdr:rowOff>86399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631B2A7-FB5C-4025-AEF3-C5B049C49BC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83" t="6555" r="17615" b="14239"/>
        <a:stretch/>
      </xdr:blipFill>
      <xdr:spPr bwMode="auto">
        <a:xfrm>
          <a:off x="52870" y="82825"/>
          <a:ext cx="746187" cy="83183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48779</xdr:colOff>
      <xdr:row>0</xdr:row>
      <xdr:rowOff>124403</xdr:rowOff>
    </xdr:from>
    <xdr:to>
      <xdr:col>0</xdr:col>
      <xdr:colOff>772547</xdr:colOff>
      <xdr:row>4</xdr:row>
      <xdr:rowOff>103909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A56B27C-F2B1-4686-9F64-F12897CDE14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83" t="6555" r="17615" b="14239"/>
        <a:stretch/>
      </xdr:blipFill>
      <xdr:spPr bwMode="auto">
        <a:xfrm>
          <a:off x="48779" y="124403"/>
          <a:ext cx="726943" cy="81395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100807</xdr:rowOff>
    </xdr:from>
    <xdr:to>
      <xdr:col>0</xdr:col>
      <xdr:colOff>887034</xdr:colOff>
      <xdr:row>4</xdr:row>
      <xdr:rowOff>164307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4416AE8-AEAC-4710-9ABD-BA5C1E33627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83" t="6555" r="17615" b="14239"/>
        <a:stretch/>
      </xdr:blipFill>
      <xdr:spPr bwMode="auto">
        <a:xfrm>
          <a:off x="95250" y="100807"/>
          <a:ext cx="791784" cy="9144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115847</xdr:rowOff>
    </xdr:from>
    <xdr:to>
      <xdr:col>0</xdr:col>
      <xdr:colOff>828675</xdr:colOff>
      <xdr:row>4</xdr:row>
      <xdr:rowOff>152661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D860A43-1E6B-4A71-B5EF-B7291E4D5DB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83" t="6555" r="17615" b="14239"/>
        <a:stretch/>
      </xdr:blipFill>
      <xdr:spPr bwMode="auto">
        <a:xfrm>
          <a:off x="47625" y="115847"/>
          <a:ext cx="781050" cy="87501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49679</xdr:colOff>
      <xdr:row>0</xdr:row>
      <xdr:rowOff>56029</xdr:rowOff>
    </xdr:from>
    <xdr:to>
      <xdr:col>0</xdr:col>
      <xdr:colOff>885264</xdr:colOff>
      <xdr:row>4</xdr:row>
      <xdr:rowOff>130535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959092F-68F2-4893-B0E0-BA464D4DC96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83" t="6555" r="17615" b="14239"/>
        <a:stretch/>
      </xdr:blipFill>
      <xdr:spPr bwMode="auto">
        <a:xfrm>
          <a:off x="49679" y="56029"/>
          <a:ext cx="838760" cy="926153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33617</xdr:colOff>
      <xdr:row>0</xdr:row>
      <xdr:rowOff>52070</xdr:rowOff>
    </xdr:from>
    <xdr:to>
      <xdr:col>0</xdr:col>
      <xdr:colOff>848472</xdr:colOff>
      <xdr:row>4</xdr:row>
      <xdr:rowOff>144629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CEB593C-BFC2-449F-A761-F2373A80207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83" t="6555" r="17615" b="14239"/>
        <a:stretch/>
      </xdr:blipFill>
      <xdr:spPr bwMode="auto">
        <a:xfrm>
          <a:off x="33617" y="52070"/>
          <a:ext cx="818030" cy="941031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BC018-B7CE-499C-9F8A-A61171C62BDE}">
  <sheetPr codeName="Planilha1">
    <tabColor theme="4" tint="0.79998168889431442"/>
    <pageSetUpPr fitToPage="1"/>
  </sheetPr>
  <dimension ref="A1:N41"/>
  <sheetViews>
    <sheetView showGridLines="0" zoomScale="85" zoomScaleNormal="85" workbookViewId="0">
      <selection activeCell="C28" sqref="C28:AF28"/>
    </sheetView>
  </sheetViews>
  <sheetFormatPr defaultColWidth="8.7265625" defaultRowHeight="13" x14ac:dyDescent="0.3"/>
  <cols>
    <col min="1" max="1" width="14" style="3" customWidth="1"/>
    <col min="2" max="2" width="30.81640625" style="3" customWidth="1"/>
    <col min="3" max="3" width="18" style="3" bestFit="1" customWidth="1"/>
    <col min="4" max="4" width="20.81640625" style="3" bestFit="1" customWidth="1"/>
    <col min="5" max="14" width="13.453125" style="3" customWidth="1"/>
    <col min="15" max="16384" width="8.7265625" style="3"/>
  </cols>
  <sheetData>
    <row r="1" spans="1:14" ht="16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6" customHeight="1" x14ac:dyDescent="0.3">
      <c r="A2" s="2"/>
      <c r="B2" s="91" t="s">
        <v>356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</row>
    <row r="3" spans="1:14" ht="16" customHeight="1" x14ac:dyDescent="0.3">
      <c r="A3" s="2"/>
      <c r="B3" s="91" t="s">
        <v>357</v>
      </c>
      <c r="C3" s="91"/>
      <c r="D3" s="91"/>
      <c r="E3" s="91"/>
      <c r="F3" s="91"/>
      <c r="G3" s="87"/>
      <c r="H3" s="87"/>
      <c r="I3" s="87"/>
      <c r="J3" s="87"/>
      <c r="K3" s="87"/>
      <c r="L3" s="87"/>
      <c r="M3" s="87"/>
      <c r="N3" s="87"/>
    </row>
    <row r="4" spans="1:14" ht="16" customHeight="1" x14ac:dyDescent="0.3">
      <c r="A4" s="2"/>
      <c r="B4" s="91"/>
      <c r="C4" s="91"/>
      <c r="D4" s="91"/>
      <c r="E4" s="91"/>
      <c r="F4" s="91"/>
      <c r="G4" s="87"/>
      <c r="H4" s="87"/>
      <c r="I4" s="87"/>
      <c r="J4" s="87"/>
      <c r="K4" s="87"/>
      <c r="L4" s="87"/>
      <c r="M4" s="87"/>
      <c r="N4" s="87"/>
    </row>
    <row r="5" spans="1:14" ht="16" customHeight="1" x14ac:dyDescent="0.3">
      <c r="A5" s="2"/>
      <c r="B5" s="2"/>
      <c r="C5" s="6"/>
      <c r="D5" s="6"/>
      <c r="E5" s="6"/>
      <c r="F5" s="6"/>
      <c r="G5" s="6"/>
      <c r="H5" s="6"/>
      <c r="I5" s="6"/>
      <c r="J5" s="6"/>
      <c r="K5" s="2"/>
      <c r="L5" s="2"/>
      <c r="M5" s="2"/>
      <c r="N5" s="2"/>
    </row>
    <row r="6" spans="1:14" x14ac:dyDescent="0.3">
      <c r="B6" s="16"/>
    </row>
    <row r="8" spans="1:14" ht="16.5" customHeight="1" x14ac:dyDescent="0.3">
      <c r="A8" s="4"/>
      <c r="B8" s="92" t="s">
        <v>35</v>
      </c>
      <c r="C8" s="92"/>
      <c r="D8" s="92"/>
      <c r="H8" s="4"/>
      <c r="I8" s="4"/>
      <c r="J8" s="4"/>
      <c r="K8" s="4"/>
      <c r="L8" s="4"/>
      <c r="M8" s="4"/>
      <c r="N8" s="4"/>
    </row>
    <row r="9" spans="1:14" ht="16.5" customHeight="1" x14ac:dyDescent="0.3">
      <c r="A9" s="4"/>
      <c r="B9" s="1"/>
      <c r="C9" s="1"/>
      <c r="D9" s="1"/>
      <c r="H9" s="4"/>
      <c r="I9" s="4"/>
      <c r="J9" s="4"/>
      <c r="K9" s="4"/>
      <c r="L9" s="4"/>
      <c r="M9" s="4"/>
      <c r="N9" s="4"/>
    </row>
    <row r="10" spans="1:14" ht="16.5" customHeight="1" x14ac:dyDescent="0.3">
      <c r="A10" s="4"/>
      <c r="B10" s="93" t="s">
        <v>36</v>
      </c>
      <c r="C10" s="94"/>
      <c r="D10" s="95"/>
      <c r="E10" s="4"/>
      <c r="H10" s="4"/>
      <c r="I10" s="4"/>
      <c r="J10" s="4"/>
      <c r="K10" s="4"/>
      <c r="L10" s="4"/>
      <c r="M10" s="4"/>
      <c r="N10" s="4"/>
    </row>
    <row r="11" spans="1:14" ht="16.5" customHeight="1" x14ac:dyDescent="0.3">
      <c r="A11" s="4"/>
      <c r="B11" s="19" t="s">
        <v>37</v>
      </c>
      <c r="C11" s="20" t="s">
        <v>38</v>
      </c>
      <c r="D11" s="19" t="s">
        <v>39</v>
      </c>
      <c r="E11" s="4"/>
      <c r="H11" s="4"/>
      <c r="I11" s="4"/>
      <c r="J11" s="4"/>
      <c r="K11" s="4"/>
      <c r="L11" s="4"/>
      <c r="M11" s="4"/>
      <c r="N11" s="4"/>
    </row>
    <row r="12" spans="1:14" ht="16.5" customHeight="1" x14ac:dyDescent="0.3">
      <c r="A12" s="4"/>
      <c r="B12" s="21" t="s">
        <v>40</v>
      </c>
      <c r="C12" s="22"/>
      <c r="D12" s="22">
        <v>48.21</v>
      </c>
      <c r="E12" s="4"/>
      <c r="H12" s="4"/>
      <c r="I12" s="4"/>
      <c r="J12" s="4"/>
      <c r="K12" s="4"/>
      <c r="L12" s="4"/>
      <c r="M12" s="4"/>
      <c r="N12" s="4"/>
    </row>
    <row r="13" spans="1:14" ht="16.5" customHeight="1" x14ac:dyDescent="0.3">
      <c r="A13" s="4"/>
      <c r="B13" s="21" t="s">
        <v>41</v>
      </c>
      <c r="C13" s="22">
        <v>8.82</v>
      </c>
      <c r="D13" s="22"/>
      <c r="E13" s="4"/>
      <c r="H13" s="4"/>
      <c r="I13" s="4"/>
      <c r="J13" s="4"/>
      <c r="K13" s="4"/>
      <c r="L13" s="4"/>
      <c r="M13" s="4"/>
      <c r="N13" s="4"/>
    </row>
    <row r="14" spans="1:14" ht="16.5" customHeight="1" x14ac:dyDescent="0.3">
      <c r="A14" s="4"/>
      <c r="B14" s="21" t="s">
        <v>42</v>
      </c>
      <c r="C14" s="22">
        <v>12.39</v>
      </c>
      <c r="D14" s="22"/>
      <c r="E14" s="4"/>
      <c r="H14" s="4"/>
      <c r="I14" s="4"/>
      <c r="J14" s="4"/>
      <c r="K14" s="4"/>
      <c r="L14" s="4"/>
      <c r="M14" s="4"/>
      <c r="N14" s="4"/>
    </row>
    <row r="15" spans="1:14" ht="16.5" customHeight="1" x14ac:dyDescent="0.3">
      <c r="A15" s="4"/>
      <c r="B15" s="21" t="s">
        <v>43</v>
      </c>
      <c r="C15" s="22">
        <v>14.85</v>
      </c>
      <c r="D15" s="22"/>
      <c r="E15" s="4"/>
      <c r="H15" s="4"/>
      <c r="I15" s="4"/>
      <c r="J15" s="4"/>
      <c r="K15" s="4"/>
      <c r="L15" s="4"/>
      <c r="M15" s="4"/>
      <c r="N15" s="4"/>
    </row>
    <row r="16" spans="1:14" ht="16.5" customHeight="1" x14ac:dyDescent="0.3">
      <c r="A16" s="4"/>
      <c r="B16" s="17"/>
      <c r="C16" s="17"/>
      <c r="D16" s="17"/>
      <c r="E16" s="4"/>
      <c r="H16" s="4"/>
      <c r="I16" s="4"/>
      <c r="J16" s="4"/>
      <c r="K16" s="4"/>
      <c r="L16" s="4"/>
      <c r="M16" s="4"/>
      <c r="N16" s="4"/>
    </row>
    <row r="17" spans="1:14" ht="16.5" customHeight="1" x14ac:dyDescent="0.3">
      <c r="A17" s="4"/>
      <c r="B17" s="93" t="s">
        <v>44</v>
      </c>
      <c r="C17" s="94"/>
      <c r="D17" s="95"/>
      <c r="E17" s="4"/>
      <c r="H17" s="4"/>
      <c r="I17" s="4"/>
      <c r="J17" s="4"/>
      <c r="K17" s="4"/>
      <c r="L17" s="4"/>
      <c r="M17" s="4"/>
      <c r="N17" s="4"/>
    </row>
    <row r="18" spans="1:14" ht="16.5" customHeight="1" x14ac:dyDescent="0.3">
      <c r="A18" s="4"/>
      <c r="B18" s="19" t="s">
        <v>37</v>
      </c>
      <c r="C18" s="20" t="s">
        <v>38</v>
      </c>
      <c r="D18" s="19" t="s">
        <v>39</v>
      </c>
      <c r="E18" s="4"/>
      <c r="H18" s="4"/>
      <c r="I18" s="4"/>
      <c r="J18" s="4"/>
      <c r="K18" s="4"/>
      <c r="L18" s="4"/>
      <c r="M18" s="4"/>
      <c r="N18" s="4"/>
    </row>
    <row r="19" spans="1:14" ht="16.5" customHeight="1" x14ac:dyDescent="0.3">
      <c r="A19" s="4"/>
      <c r="B19" s="21" t="s">
        <v>40</v>
      </c>
      <c r="C19" s="22"/>
      <c r="D19" s="22">
        <v>24.1</v>
      </c>
      <c r="E19" s="4"/>
      <c r="H19" s="4"/>
      <c r="I19" s="4"/>
      <c r="J19" s="4"/>
      <c r="K19" s="4"/>
      <c r="L19" s="4"/>
      <c r="M19" s="4"/>
      <c r="N19" s="4"/>
    </row>
    <row r="20" spans="1:14" ht="16.5" customHeight="1" x14ac:dyDescent="0.3">
      <c r="A20" s="4"/>
      <c r="B20" s="21" t="s">
        <v>41</v>
      </c>
      <c r="C20" s="22">
        <v>4.41</v>
      </c>
      <c r="D20" s="22"/>
      <c r="E20" s="4"/>
      <c r="H20" s="4"/>
      <c r="I20" s="4"/>
      <c r="J20" s="4"/>
      <c r="K20" s="4"/>
      <c r="L20" s="4"/>
      <c r="M20" s="4"/>
      <c r="N20" s="4"/>
    </row>
    <row r="21" spans="1:14" ht="16.5" customHeight="1" x14ac:dyDescent="0.3">
      <c r="A21" s="4"/>
      <c r="B21" s="21" t="s">
        <v>315</v>
      </c>
      <c r="C21" s="22">
        <v>6.19</v>
      </c>
      <c r="D21" s="22"/>
      <c r="E21" s="4"/>
      <c r="H21" s="4"/>
      <c r="I21" s="4"/>
      <c r="J21" s="4"/>
      <c r="K21" s="4"/>
      <c r="L21" s="4"/>
      <c r="M21" s="4"/>
      <c r="N21" s="4"/>
    </row>
    <row r="22" spans="1:14" ht="16.5" customHeight="1" x14ac:dyDescent="0.3">
      <c r="A22" s="4"/>
      <c r="B22" s="21" t="s">
        <v>43</v>
      </c>
      <c r="C22" s="22">
        <v>7.42</v>
      </c>
      <c r="D22" s="22"/>
      <c r="E22" s="4"/>
      <c r="H22" s="4"/>
      <c r="I22" s="4"/>
      <c r="J22" s="4"/>
      <c r="K22" s="4"/>
      <c r="L22" s="4"/>
      <c r="M22" s="4"/>
      <c r="N22" s="4"/>
    </row>
    <row r="23" spans="1:14" ht="16.5" customHeight="1" x14ac:dyDescent="0.3">
      <c r="A23" s="4"/>
      <c r="B23" s="17"/>
      <c r="C23" s="15"/>
      <c r="D23" s="18"/>
      <c r="E23" s="4"/>
      <c r="H23" s="4"/>
      <c r="I23" s="4"/>
      <c r="J23" s="4"/>
      <c r="K23" s="4"/>
      <c r="L23" s="4"/>
      <c r="M23" s="4"/>
      <c r="N23" s="4"/>
    </row>
    <row r="24" spans="1:14" ht="16.5" customHeight="1" x14ac:dyDescent="0.3">
      <c r="A24" s="4"/>
      <c r="B24" s="93" t="s">
        <v>45</v>
      </c>
      <c r="C24" s="94"/>
      <c r="D24" s="95"/>
      <c r="E24" s="4"/>
      <c r="H24" s="4"/>
      <c r="I24" s="4"/>
      <c r="J24" s="4"/>
      <c r="K24" s="4"/>
      <c r="L24" s="4"/>
      <c r="M24" s="4"/>
      <c r="N24" s="4"/>
    </row>
    <row r="25" spans="1:14" ht="16.5" customHeight="1" x14ac:dyDescent="0.3">
      <c r="A25" s="4"/>
      <c r="B25" s="19" t="s">
        <v>37</v>
      </c>
      <c r="C25" s="20" t="s">
        <v>38</v>
      </c>
      <c r="D25" s="19" t="s">
        <v>39</v>
      </c>
      <c r="E25" s="4"/>
      <c r="H25" s="4"/>
      <c r="I25" s="4"/>
      <c r="J25" s="4"/>
      <c r="K25" s="4"/>
      <c r="L25" s="4"/>
      <c r="M25" s="4"/>
      <c r="N25" s="4"/>
    </row>
    <row r="26" spans="1:14" ht="16.5" customHeight="1" x14ac:dyDescent="0.3">
      <c r="A26" s="4"/>
      <c r="B26" s="21" t="s">
        <v>40</v>
      </c>
      <c r="C26" s="22"/>
      <c r="D26" s="22">
        <v>71.16</v>
      </c>
      <c r="E26" s="4"/>
      <c r="H26" s="4"/>
      <c r="I26" s="4"/>
      <c r="J26" s="4"/>
      <c r="K26" s="4"/>
      <c r="L26" s="4"/>
      <c r="M26" s="4"/>
      <c r="N26" s="4"/>
    </row>
    <row r="27" spans="1:14" ht="16.5" customHeight="1" x14ac:dyDescent="0.3">
      <c r="A27" s="4"/>
      <c r="B27" s="21" t="s">
        <v>316</v>
      </c>
      <c r="C27" s="22">
        <v>11.81</v>
      </c>
      <c r="D27" s="22"/>
      <c r="E27" s="4"/>
      <c r="H27" s="4"/>
      <c r="I27" s="4"/>
      <c r="J27" s="4"/>
      <c r="K27" s="4"/>
      <c r="L27" s="4"/>
      <c r="M27" s="4"/>
      <c r="N27" s="4"/>
    </row>
    <row r="28" spans="1:14" ht="16.5" customHeight="1" x14ac:dyDescent="0.3">
      <c r="A28" s="4"/>
      <c r="B28" s="21" t="s">
        <v>43</v>
      </c>
      <c r="C28" s="22">
        <v>14.85</v>
      </c>
      <c r="D28" s="22"/>
      <c r="E28" s="4"/>
      <c r="H28" s="4"/>
      <c r="I28" s="4"/>
      <c r="J28" s="4"/>
      <c r="K28" s="4"/>
      <c r="L28" s="4"/>
      <c r="M28" s="4"/>
      <c r="N28" s="4"/>
    </row>
    <row r="29" spans="1:14" ht="16.5" customHeight="1" x14ac:dyDescent="0.3">
      <c r="A29" s="4"/>
      <c r="B29" s="24"/>
      <c r="C29" s="96"/>
      <c r="D29" s="96"/>
      <c r="E29" s="4"/>
      <c r="H29" s="4"/>
      <c r="I29" s="4"/>
      <c r="J29" s="4"/>
      <c r="K29" s="4"/>
      <c r="L29" s="4"/>
      <c r="M29" s="4"/>
      <c r="N29" s="4"/>
    </row>
    <row r="30" spans="1:14" ht="16.5" customHeight="1" x14ac:dyDescent="0.3">
      <c r="A30" s="4"/>
      <c r="B30" s="93" t="s">
        <v>46</v>
      </c>
      <c r="C30" s="94"/>
      <c r="D30" s="95"/>
      <c r="E30" s="4"/>
      <c r="H30" s="4"/>
      <c r="I30" s="4"/>
      <c r="J30" s="4"/>
      <c r="K30" s="4"/>
      <c r="L30" s="4"/>
      <c r="M30" s="4"/>
      <c r="N30" s="4"/>
    </row>
    <row r="31" spans="1:14" ht="16.5" customHeight="1" x14ac:dyDescent="0.3">
      <c r="A31" s="4"/>
      <c r="B31" s="19" t="s">
        <v>37</v>
      </c>
      <c r="C31" s="20" t="s">
        <v>38</v>
      </c>
      <c r="D31" s="19" t="s">
        <v>39</v>
      </c>
      <c r="E31" s="4"/>
      <c r="H31" s="4"/>
      <c r="I31" s="4"/>
      <c r="J31" s="4"/>
      <c r="K31" s="4"/>
      <c r="L31" s="4"/>
      <c r="M31" s="4"/>
      <c r="N31" s="4"/>
    </row>
    <row r="32" spans="1:14" ht="16.5" customHeight="1" x14ac:dyDescent="0.3">
      <c r="A32" s="4"/>
      <c r="B32" s="21" t="s">
        <v>40</v>
      </c>
      <c r="C32" s="22"/>
      <c r="D32" s="22">
        <v>71.16</v>
      </c>
      <c r="E32" s="4"/>
      <c r="H32" s="4"/>
      <c r="I32" s="4"/>
      <c r="J32" s="4"/>
      <c r="K32" s="4"/>
      <c r="L32" s="4"/>
      <c r="M32" s="4"/>
      <c r="N32" s="4"/>
    </row>
    <row r="33" spans="1:14" ht="16.5" customHeight="1" x14ac:dyDescent="0.3">
      <c r="A33" s="4"/>
      <c r="B33" s="21" t="s">
        <v>47</v>
      </c>
      <c r="C33" s="22">
        <v>11.81</v>
      </c>
      <c r="D33" s="22"/>
      <c r="E33" s="4"/>
      <c r="H33" s="4"/>
      <c r="I33" s="4"/>
      <c r="J33" s="4"/>
      <c r="K33" s="4"/>
      <c r="L33" s="4"/>
      <c r="M33" s="4"/>
      <c r="N33" s="4"/>
    </row>
    <row r="34" spans="1:14" ht="16.5" customHeight="1" x14ac:dyDescent="0.3">
      <c r="A34" s="4"/>
      <c r="B34" s="23"/>
      <c r="C34" s="23"/>
      <c r="D34" s="23"/>
      <c r="E34" s="4"/>
      <c r="H34" s="4"/>
      <c r="I34" s="4"/>
      <c r="J34" s="4"/>
      <c r="K34" s="4"/>
      <c r="L34" s="4"/>
      <c r="M34" s="4"/>
      <c r="N34" s="4"/>
    </row>
    <row r="35" spans="1:14" ht="16.5" customHeight="1" x14ac:dyDescent="0.3">
      <c r="A35" s="4"/>
      <c r="B35" s="93" t="s">
        <v>48</v>
      </c>
      <c r="C35" s="94"/>
      <c r="D35" s="95"/>
      <c r="E35" s="4"/>
      <c r="H35" s="4"/>
      <c r="I35" s="4"/>
      <c r="J35" s="4"/>
      <c r="K35" s="4"/>
      <c r="L35" s="4"/>
      <c r="M35" s="4"/>
      <c r="N35" s="4"/>
    </row>
    <row r="36" spans="1:14" ht="16.5" customHeight="1" x14ac:dyDescent="0.3">
      <c r="A36" s="4"/>
      <c r="B36" s="19" t="s">
        <v>37</v>
      </c>
      <c r="C36" s="20" t="s">
        <v>38</v>
      </c>
      <c r="D36" s="19" t="s">
        <v>39</v>
      </c>
      <c r="E36" s="4"/>
      <c r="H36" s="4"/>
      <c r="I36" s="4"/>
      <c r="J36" s="4"/>
      <c r="K36" s="4"/>
      <c r="L36" s="4"/>
      <c r="M36" s="4"/>
      <c r="N36" s="4"/>
    </row>
    <row r="37" spans="1:14" ht="16.5" customHeight="1" x14ac:dyDescent="0.3">
      <c r="A37" s="4"/>
      <c r="B37" s="21" t="s">
        <v>40</v>
      </c>
      <c r="C37" s="22"/>
      <c r="D37" s="22">
        <v>71.16</v>
      </c>
      <c r="E37" s="4"/>
      <c r="H37" s="4"/>
      <c r="I37" s="4"/>
      <c r="J37" s="4"/>
      <c r="K37" s="4"/>
      <c r="L37" s="4"/>
      <c r="M37" s="4"/>
      <c r="N37" s="4"/>
    </row>
    <row r="38" spans="1:14" ht="16.5" customHeight="1" x14ac:dyDescent="0.3">
      <c r="A38" s="4"/>
      <c r="B38" s="21" t="s">
        <v>47</v>
      </c>
      <c r="C38" s="22">
        <v>11.81</v>
      </c>
      <c r="D38" s="22"/>
      <c r="E38" s="4"/>
      <c r="H38" s="4"/>
      <c r="I38" s="4"/>
      <c r="J38" s="4"/>
      <c r="K38" s="4"/>
      <c r="L38" s="4"/>
      <c r="M38" s="4"/>
      <c r="N38" s="4"/>
    </row>
    <row r="39" spans="1:14" ht="16.5" customHeight="1" x14ac:dyDescent="0.3">
      <c r="A39" s="4"/>
      <c r="E39" s="4"/>
      <c r="H39" s="4"/>
      <c r="I39" s="4"/>
      <c r="J39" s="4"/>
      <c r="K39" s="4"/>
      <c r="L39" s="4"/>
      <c r="M39" s="4"/>
      <c r="N39" s="4"/>
    </row>
    <row r="40" spans="1:14" ht="16.5" customHeight="1" x14ac:dyDescent="0.3">
      <c r="A40" s="4"/>
      <c r="E40" s="4"/>
      <c r="H40" s="4"/>
      <c r="I40" s="4"/>
      <c r="J40" s="4"/>
      <c r="K40" s="4"/>
      <c r="L40" s="4"/>
      <c r="M40" s="4"/>
      <c r="N40" s="4"/>
    </row>
    <row r="41" spans="1:14" ht="16.5" customHeight="1" x14ac:dyDescent="0.3">
      <c r="A41" s="4"/>
      <c r="E41" s="4"/>
      <c r="F41" s="4"/>
      <c r="G41" s="4"/>
      <c r="H41" s="4"/>
      <c r="I41" s="4"/>
      <c r="J41" s="4"/>
      <c r="K41" s="4"/>
      <c r="L41" s="4"/>
      <c r="M41" s="4"/>
      <c r="N41" s="4"/>
    </row>
  </sheetData>
  <mergeCells count="9">
    <mergeCell ref="B2:N2"/>
    <mergeCell ref="B8:D8"/>
    <mergeCell ref="B35:D35"/>
    <mergeCell ref="B10:D10"/>
    <mergeCell ref="B17:D17"/>
    <mergeCell ref="B24:D24"/>
    <mergeCell ref="B30:D30"/>
    <mergeCell ref="C29:D29"/>
    <mergeCell ref="B3:F4"/>
  </mergeCells>
  <pageMargins left="0.511811024" right="0.511811024" top="0.78740157499999996" bottom="0.78740157499999996" header="0.31496062000000002" footer="0.31496062000000002"/>
  <pageSetup paperSize="9" scale="4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E6EDC-F77B-4F59-B413-6BDCD8EF9C16}">
  <sheetPr codeName="Planilha2">
    <tabColor theme="4" tint="0.79998168889431442"/>
    <pageSetUpPr fitToPage="1"/>
  </sheetPr>
  <dimension ref="A1:AL64"/>
  <sheetViews>
    <sheetView showGridLines="0" zoomScale="70" zoomScaleNormal="70" workbookViewId="0">
      <selection activeCell="C28" sqref="C28:AF28"/>
    </sheetView>
  </sheetViews>
  <sheetFormatPr defaultColWidth="8.81640625" defaultRowHeight="13" x14ac:dyDescent="0.3"/>
  <cols>
    <col min="1" max="1" width="14.1796875" style="3" customWidth="1"/>
    <col min="2" max="2" width="70.54296875" style="3" bestFit="1" customWidth="1"/>
    <col min="3" max="3" width="14.453125" style="3" customWidth="1"/>
    <col min="4" max="5" width="10.1796875" style="3" customWidth="1"/>
    <col min="6" max="36" width="15.1796875" style="4" customWidth="1"/>
    <col min="37" max="38" width="8.81640625" style="3" customWidth="1"/>
    <col min="39" max="16384" width="8.81640625" style="3"/>
  </cols>
  <sheetData>
    <row r="1" spans="1:38" ht="16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ht="16" customHeight="1" x14ac:dyDescent="0.3">
      <c r="A2" s="2"/>
      <c r="B2" s="91" t="str">
        <f>'Tabela 1'!B2</f>
        <v>Referência: CONCORRÊNCIA PÚBLICA Nº 005/2022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ht="16" customHeight="1" x14ac:dyDescent="0.3">
      <c r="A3" s="2"/>
      <c r="B3" s="91" t="str">
        <f>'Tabela 1'!B3</f>
        <v>Objeto: CONCESSÃO PARA PRESTAÇÃO DOS SERVIÇOS PÚBLICOS DE ABASTECIMENTO DE ÁGUA E ESGOTAMENTO SANITÁRIO NO MUNICÍPIO DE ILHOTA / SC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8" ht="16" customHeight="1" x14ac:dyDescent="0.3">
      <c r="A4" s="2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ht="16" customHeight="1" x14ac:dyDescent="0.3">
      <c r="A5" s="2"/>
      <c r="B5" s="2"/>
      <c r="C5" s="6"/>
      <c r="D5" s="6"/>
      <c r="E5" s="6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</row>
    <row r="8" spans="1:38" ht="16.5" customHeight="1" x14ac:dyDescent="0.3">
      <c r="A8" s="4"/>
      <c r="B8" s="92" t="s">
        <v>49</v>
      </c>
      <c r="C8" s="92"/>
      <c r="D8" s="10"/>
      <c r="E8" s="4"/>
    </row>
    <row r="9" spans="1:38" ht="16.5" customHeight="1" x14ac:dyDescent="0.3">
      <c r="A9" s="4"/>
      <c r="E9" s="4"/>
    </row>
    <row r="10" spans="1:38" ht="16.5" customHeight="1" x14ac:dyDescent="0.3">
      <c r="A10" s="4"/>
      <c r="B10" s="7" t="s">
        <v>50</v>
      </c>
      <c r="E10" s="4"/>
    </row>
    <row r="11" spans="1:38" ht="16.5" customHeight="1" x14ac:dyDescent="0.3">
      <c r="A11" s="4"/>
      <c r="B11" s="27" t="s">
        <v>3</v>
      </c>
      <c r="C11" s="27" t="s">
        <v>51</v>
      </c>
      <c r="E11" s="4"/>
    </row>
    <row r="12" spans="1:38" ht="16.5" customHeight="1" x14ac:dyDescent="0.3">
      <c r="A12" s="4"/>
      <c r="B12" s="39" t="s">
        <v>52</v>
      </c>
      <c r="C12" s="41">
        <v>63.13</v>
      </c>
      <c r="E12" s="4"/>
    </row>
    <row r="13" spans="1:38" ht="16.5" customHeight="1" x14ac:dyDescent="0.3">
      <c r="A13" s="4"/>
      <c r="B13" s="39" t="s">
        <v>53</v>
      </c>
      <c r="C13" s="41">
        <v>264.77999999999997</v>
      </c>
      <c r="E13" s="4"/>
    </row>
    <row r="14" spans="1:38" ht="16.5" customHeight="1" x14ac:dyDescent="0.3">
      <c r="A14" s="4"/>
      <c r="B14" s="39" t="s">
        <v>54</v>
      </c>
      <c r="C14" s="41">
        <v>370.38</v>
      </c>
      <c r="E14" s="4"/>
    </row>
    <row r="15" spans="1:38" ht="16.5" customHeight="1" x14ac:dyDescent="0.3">
      <c r="A15" s="4"/>
      <c r="B15" s="39" t="s">
        <v>55</v>
      </c>
      <c r="C15" s="41">
        <v>5.33</v>
      </c>
      <c r="E15" s="4"/>
    </row>
    <row r="16" spans="1:38" ht="16.5" customHeight="1" x14ac:dyDescent="0.3">
      <c r="A16" s="4"/>
      <c r="B16" s="39" t="s">
        <v>56</v>
      </c>
      <c r="C16" s="41">
        <v>4.8499999999999996</v>
      </c>
      <c r="E16" s="4"/>
    </row>
    <row r="17" spans="1:5" ht="16.5" customHeight="1" x14ac:dyDescent="0.3">
      <c r="A17" s="4"/>
      <c r="B17" s="39" t="s">
        <v>57</v>
      </c>
      <c r="C17" s="41">
        <v>132.97</v>
      </c>
      <c r="E17" s="4"/>
    </row>
    <row r="18" spans="1:5" ht="16.5" customHeight="1" x14ac:dyDescent="0.3">
      <c r="A18" s="4"/>
      <c r="B18" s="39" t="s">
        <v>58</v>
      </c>
      <c r="C18" s="41">
        <v>686.65</v>
      </c>
      <c r="E18" s="4"/>
    </row>
    <row r="19" spans="1:5" ht="16.5" customHeight="1" x14ac:dyDescent="0.3">
      <c r="A19" s="4"/>
      <c r="B19" s="39" t="s">
        <v>59</v>
      </c>
      <c r="C19" s="41">
        <v>947.81</v>
      </c>
      <c r="E19" s="4"/>
    </row>
    <row r="20" spans="1:5" ht="16.5" customHeight="1" x14ac:dyDescent="0.3">
      <c r="A20" s="4"/>
      <c r="B20" s="39" t="s">
        <v>60</v>
      </c>
      <c r="C20" s="41">
        <v>1005.32</v>
      </c>
      <c r="E20" s="4"/>
    </row>
    <row r="21" spans="1:5" ht="16.5" customHeight="1" x14ac:dyDescent="0.3">
      <c r="A21" s="4"/>
      <c r="B21" s="39" t="s">
        <v>61</v>
      </c>
      <c r="C21" s="41">
        <v>1205.1099999999999</v>
      </c>
      <c r="E21" s="4"/>
    </row>
    <row r="22" spans="1:5" ht="16.5" customHeight="1" x14ac:dyDescent="0.3">
      <c r="A22" s="4"/>
      <c r="B22" s="39" t="s">
        <v>62</v>
      </c>
      <c r="C22" s="41">
        <v>756.08</v>
      </c>
      <c r="E22" s="4"/>
    </row>
    <row r="23" spans="1:5" ht="16.5" customHeight="1" x14ac:dyDescent="0.3">
      <c r="A23" s="4"/>
      <c r="B23" s="39" t="s">
        <v>63</v>
      </c>
      <c r="C23" s="41">
        <v>970.04</v>
      </c>
      <c r="E23" s="4"/>
    </row>
    <row r="24" spans="1:5" ht="16.5" customHeight="1" x14ac:dyDescent="0.3">
      <c r="A24" s="4"/>
      <c r="B24" s="39" t="s">
        <v>64</v>
      </c>
      <c r="C24" s="41">
        <v>905.32</v>
      </c>
      <c r="E24" s="4"/>
    </row>
    <row r="25" spans="1:5" ht="16.5" customHeight="1" x14ac:dyDescent="0.3">
      <c r="A25" s="4"/>
      <c r="B25" s="39" t="s">
        <v>65</v>
      </c>
      <c r="C25" s="42">
        <v>1025.32</v>
      </c>
      <c r="E25" s="4"/>
    </row>
    <row r="26" spans="1:5" ht="16.5" customHeight="1" x14ac:dyDescent="0.3">
      <c r="A26" s="4"/>
      <c r="B26" s="39" t="s">
        <v>66</v>
      </c>
      <c r="C26" s="41">
        <v>86.49</v>
      </c>
      <c r="E26" s="4"/>
    </row>
    <row r="27" spans="1:5" ht="16.5" customHeight="1" x14ac:dyDescent="0.3">
      <c r="A27" s="4"/>
      <c r="B27" s="39" t="s">
        <v>67</v>
      </c>
      <c r="C27" s="41">
        <v>159.49</v>
      </c>
      <c r="E27" s="4"/>
    </row>
    <row r="28" spans="1:5" ht="16.5" customHeight="1" x14ac:dyDescent="0.3">
      <c r="A28" s="4"/>
      <c r="B28" s="39" t="s">
        <v>68</v>
      </c>
      <c r="C28" s="41">
        <v>756.08</v>
      </c>
      <c r="E28" s="4"/>
    </row>
    <row r="29" spans="1:5" ht="16.5" customHeight="1" x14ac:dyDescent="0.3">
      <c r="A29" s="4"/>
      <c r="B29" s="39" t="s">
        <v>69</v>
      </c>
      <c r="C29" s="41">
        <v>970.04</v>
      </c>
      <c r="E29" s="4"/>
    </row>
    <row r="30" spans="1:5" ht="16.5" customHeight="1" x14ac:dyDescent="0.3">
      <c r="A30" s="4"/>
      <c r="B30" s="39" t="s">
        <v>70</v>
      </c>
      <c r="C30" s="41">
        <v>905.32</v>
      </c>
      <c r="E30" s="4"/>
    </row>
    <row r="31" spans="1:5" ht="16.5" customHeight="1" x14ac:dyDescent="0.3">
      <c r="A31" s="4"/>
      <c r="B31" s="39" t="s">
        <v>71</v>
      </c>
      <c r="C31" s="41">
        <v>1025.32</v>
      </c>
      <c r="E31" s="4"/>
    </row>
    <row r="32" spans="1:5" ht="16.5" customHeight="1" x14ac:dyDescent="0.3">
      <c r="A32" s="4"/>
      <c r="B32" s="39" t="s">
        <v>72</v>
      </c>
      <c r="C32" s="41">
        <v>846.78</v>
      </c>
      <c r="E32" s="4"/>
    </row>
    <row r="33" spans="1:5" ht="16.5" customHeight="1" x14ac:dyDescent="0.3">
      <c r="A33" s="4"/>
      <c r="B33" s="39" t="s">
        <v>73</v>
      </c>
      <c r="C33" s="41">
        <v>95.06</v>
      </c>
      <c r="E33" s="4"/>
    </row>
    <row r="34" spans="1:5" ht="16.5" customHeight="1" x14ac:dyDescent="0.3">
      <c r="A34" s="4"/>
      <c r="B34" s="39" t="s">
        <v>74</v>
      </c>
      <c r="C34" s="41">
        <v>158.22999999999999</v>
      </c>
      <c r="E34" s="4"/>
    </row>
    <row r="35" spans="1:5" ht="16.5" customHeight="1" x14ac:dyDescent="0.3">
      <c r="A35" s="4"/>
      <c r="B35" s="39" t="s">
        <v>75</v>
      </c>
      <c r="C35" s="41">
        <v>92.38</v>
      </c>
      <c r="E35" s="4"/>
    </row>
    <row r="36" spans="1:5" ht="16.5" customHeight="1" x14ac:dyDescent="0.3">
      <c r="A36" s="4"/>
      <c r="B36" s="39" t="s">
        <v>76</v>
      </c>
      <c r="C36" s="41">
        <v>81.47</v>
      </c>
      <c r="E36" s="4"/>
    </row>
    <row r="37" spans="1:5" ht="16.5" customHeight="1" x14ac:dyDescent="0.3">
      <c r="A37" s="4"/>
      <c r="B37" s="39" t="s">
        <v>77</v>
      </c>
      <c r="C37" s="41">
        <v>239.68</v>
      </c>
      <c r="E37" s="4"/>
    </row>
    <row r="38" spans="1:5" ht="16.5" customHeight="1" x14ac:dyDescent="0.3">
      <c r="A38" s="4"/>
      <c r="B38" s="39" t="s">
        <v>78</v>
      </c>
      <c r="C38" s="41">
        <v>52.35</v>
      </c>
      <c r="E38" s="4"/>
    </row>
    <row r="39" spans="1:5" ht="16.5" customHeight="1" x14ac:dyDescent="0.3">
      <c r="A39" s="4"/>
      <c r="B39" s="39" t="s">
        <v>79</v>
      </c>
      <c r="C39" s="41">
        <v>134.27000000000001</v>
      </c>
      <c r="E39" s="4"/>
    </row>
    <row r="40" spans="1:5" ht="16.5" customHeight="1" x14ac:dyDescent="0.3">
      <c r="A40" s="4"/>
      <c r="B40" s="39" t="s">
        <v>80</v>
      </c>
      <c r="C40" s="41">
        <v>201.39</v>
      </c>
      <c r="E40" s="4"/>
    </row>
    <row r="41" spans="1:5" ht="16.5" customHeight="1" x14ac:dyDescent="0.3">
      <c r="A41" s="4"/>
      <c r="B41" s="39" t="s">
        <v>81</v>
      </c>
      <c r="C41" s="41">
        <v>135</v>
      </c>
      <c r="E41" s="4"/>
    </row>
    <row r="42" spans="1:5" x14ac:dyDescent="0.3">
      <c r="E42" s="4"/>
    </row>
    <row r="43" spans="1:5" x14ac:dyDescent="0.3">
      <c r="E43" s="4"/>
    </row>
    <row r="44" spans="1:5" x14ac:dyDescent="0.3">
      <c r="E44" s="4"/>
    </row>
    <row r="45" spans="1:5" x14ac:dyDescent="0.3">
      <c r="E45" s="4"/>
    </row>
    <row r="46" spans="1:5" x14ac:dyDescent="0.3">
      <c r="E46" s="4"/>
    </row>
    <row r="47" spans="1:5" x14ac:dyDescent="0.3">
      <c r="E47" s="4"/>
    </row>
    <row r="48" spans="1:5" x14ac:dyDescent="0.3">
      <c r="E48" s="4"/>
    </row>
    <row r="49" spans="4:5" x14ac:dyDescent="0.3">
      <c r="E49" s="4"/>
    </row>
    <row r="50" spans="4:5" x14ac:dyDescent="0.3">
      <c r="E50" s="4"/>
    </row>
    <row r="51" spans="4:5" x14ac:dyDescent="0.3">
      <c r="E51" s="4"/>
    </row>
    <row r="52" spans="4:5" x14ac:dyDescent="0.3">
      <c r="E52" s="4"/>
    </row>
    <row r="53" spans="4:5" x14ac:dyDescent="0.3">
      <c r="E53" s="4"/>
    </row>
    <row r="54" spans="4:5" x14ac:dyDescent="0.3">
      <c r="E54" s="4"/>
    </row>
    <row r="55" spans="4:5" x14ac:dyDescent="0.3">
      <c r="E55" s="4"/>
    </row>
    <row r="56" spans="4:5" x14ac:dyDescent="0.3">
      <c r="E56" s="4"/>
    </row>
    <row r="57" spans="4:5" x14ac:dyDescent="0.3">
      <c r="E57" s="4"/>
    </row>
    <row r="58" spans="4:5" x14ac:dyDescent="0.3">
      <c r="E58" s="4"/>
    </row>
    <row r="59" spans="4:5" x14ac:dyDescent="0.3">
      <c r="E59" s="4"/>
    </row>
    <row r="60" spans="4:5" x14ac:dyDescent="0.3">
      <c r="E60" s="4"/>
    </row>
    <row r="61" spans="4:5" x14ac:dyDescent="0.3">
      <c r="E61" s="4"/>
    </row>
    <row r="62" spans="4:5" x14ac:dyDescent="0.3">
      <c r="E62" s="4"/>
    </row>
    <row r="63" spans="4:5" x14ac:dyDescent="0.3">
      <c r="E63" s="4"/>
    </row>
    <row r="64" spans="4:5" x14ac:dyDescent="0.3">
      <c r="D64" s="4"/>
      <c r="E64" s="4"/>
    </row>
  </sheetData>
  <mergeCells count="4">
    <mergeCell ref="B2:O2"/>
    <mergeCell ref="B3:O3"/>
    <mergeCell ref="B4:O4"/>
    <mergeCell ref="B8:C8"/>
  </mergeCells>
  <pageMargins left="0.511811024" right="0.511811024" top="0.78740157499999996" bottom="0.78740157499999996" header="0.31496062000000002" footer="0.31496062000000002"/>
  <pageSetup paperSize="9" scale="1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97F38-15F9-4535-BC33-178BF58CC146}">
  <sheetPr codeName="Planilha3">
    <tabColor theme="4" tint="0.79998168889431442"/>
    <pageSetUpPr fitToPage="1"/>
  </sheetPr>
  <dimension ref="A1:O29"/>
  <sheetViews>
    <sheetView showGridLines="0" zoomScale="70" zoomScaleNormal="70" workbookViewId="0">
      <selection activeCell="B47" sqref="B47"/>
    </sheetView>
  </sheetViews>
  <sheetFormatPr defaultColWidth="8.81640625" defaultRowHeight="13" x14ac:dyDescent="0.3"/>
  <cols>
    <col min="1" max="1" width="14" style="3" customWidth="1"/>
    <col min="2" max="2" width="123.54296875" style="3" bestFit="1" customWidth="1"/>
    <col min="3" max="3" width="16.1796875" style="3" customWidth="1"/>
    <col min="4" max="4" width="12.54296875" style="3" bestFit="1" customWidth="1"/>
    <col min="5" max="5" width="15.81640625" style="3" customWidth="1"/>
    <col min="6" max="6" width="17.81640625" style="3" customWidth="1"/>
    <col min="7" max="7" width="13.81640625" style="3" customWidth="1"/>
    <col min="8" max="8" width="11.81640625" style="3" customWidth="1"/>
    <col min="9" max="9" width="13.81640625" style="3" customWidth="1"/>
    <col min="10" max="10" width="11.81640625" style="3" customWidth="1"/>
    <col min="11" max="11" width="15.453125" style="3" customWidth="1"/>
    <col min="12" max="12" width="12.54296875" style="3" customWidth="1"/>
    <col min="13" max="13" width="15.81640625" style="3" customWidth="1"/>
    <col min="14" max="14" width="17.81640625" style="3" customWidth="1"/>
    <col min="15" max="15" width="10.81640625" style="3" customWidth="1"/>
    <col min="16" max="16384" width="8.81640625" style="3"/>
  </cols>
  <sheetData>
    <row r="1" spans="1:15" ht="16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6" customHeight="1" x14ac:dyDescent="0.3">
      <c r="A2" s="2"/>
      <c r="B2" s="91" t="str">
        <f>'Tabela 1'!B2</f>
        <v>Referência: CONCORRÊNCIA PÚBLICA Nº 005/2022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</row>
    <row r="3" spans="1:15" ht="16" customHeight="1" x14ac:dyDescent="0.3">
      <c r="A3" s="2"/>
      <c r="B3" s="91" t="str">
        <f>'Tabela 1'!B3</f>
        <v>Objeto: CONCESSÃO PARA PRESTAÇÃO DOS SERVIÇOS PÚBLICOS DE ABASTECIMENTO DE ÁGUA E ESGOTAMENTO SANITÁRIO NO MUNICÍPIO DE ILHOTA / SC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</row>
    <row r="4" spans="1:15" ht="16" customHeight="1" x14ac:dyDescent="0.3">
      <c r="A4" s="2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</row>
    <row r="5" spans="1:15" ht="16" customHeight="1" x14ac:dyDescent="0.3">
      <c r="A5" s="2"/>
      <c r="B5" s="2"/>
      <c r="C5" s="6"/>
      <c r="D5" s="6"/>
      <c r="E5" s="6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6" customHeight="1" x14ac:dyDescent="0.3"/>
    <row r="7" spans="1:15" ht="16" customHeight="1" x14ac:dyDescent="0.3"/>
    <row r="8" spans="1:15" ht="16" customHeight="1" x14ac:dyDescent="0.3">
      <c r="B8" s="14" t="s">
        <v>82</v>
      </c>
    </row>
    <row r="9" spans="1:15" ht="16" customHeight="1" x14ac:dyDescent="0.3"/>
    <row r="10" spans="1:15" ht="16" customHeight="1" x14ac:dyDescent="0.3">
      <c r="B10" s="25" t="s">
        <v>83</v>
      </c>
      <c r="C10" s="25" t="s">
        <v>84</v>
      </c>
    </row>
    <row r="11" spans="1:15" ht="16" customHeight="1" x14ac:dyDescent="0.3">
      <c r="B11" s="37" t="s">
        <v>85</v>
      </c>
      <c r="C11" s="43">
        <v>387.99</v>
      </c>
    </row>
    <row r="12" spans="1:15" ht="16" customHeight="1" x14ac:dyDescent="0.3">
      <c r="B12" s="37" t="s">
        <v>86</v>
      </c>
      <c r="C12" s="43">
        <v>258.66000000000003</v>
      </c>
    </row>
    <row r="13" spans="1:15" ht="16" customHeight="1" x14ac:dyDescent="0.3">
      <c r="B13" s="37" t="s">
        <v>87</v>
      </c>
      <c r="C13" s="43">
        <v>387.99</v>
      </c>
    </row>
    <row r="14" spans="1:15" ht="16" customHeight="1" x14ac:dyDescent="0.3">
      <c r="B14" s="37" t="s">
        <v>88</v>
      </c>
      <c r="C14" s="43">
        <v>129.33000000000001</v>
      </c>
    </row>
    <row r="15" spans="1:15" ht="16" customHeight="1" x14ac:dyDescent="0.3">
      <c r="B15" s="37" t="s">
        <v>89</v>
      </c>
      <c r="C15" s="43">
        <v>129.33000000000001</v>
      </c>
    </row>
    <row r="16" spans="1:15" ht="16" customHeight="1" x14ac:dyDescent="0.3">
      <c r="B16" s="38" t="s">
        <v>90</v>
      </c>
      <c r="C16" s="22">
        <v>146.84</v>
      </c>
    </row>
    <row r="17" spans="2:3" ht="16" customHeight="1" x14ac:dyDescent="0.3">
      <c r="B17" s="38" t="s">
        <v>91</v>
      </c>
      <c r="C17" s="22">
        <v>146.84</v>
      </c>
    </row>
    <row r="18" spans="2:3" x14ac:dyDescent="0.3">
      <c r="B18" s="38" t="s">
        <v>92</v>
      </c>
      <c r="C18" s="22">
        <v>191.54</v>
      </c>
    </row>
    <row r="19" spans="2:3" ht="16" customHeight="1" x14ac:dyDescent="0.3">
      <c r="B19" s="38" t="s">
        <v>93</v>
      </c>
      <c r="C19" s="22">
        <v>72.78</v>
      </c>
    </row>
    <row r="20" spans="2:3" ht="16" customHeight="1" x14ac:dyDescent="0.3">
      <c r="B20" s="38" t="s">
        <v>94</v>
      </c>
      <c r="C20" s="22">
        <v>191.54</v>
      </c>
    </row>
    <row r="21" spans="2:3" ht="16" customHeight="1" x14ac:dyDescent="0.3">
      <c r="B21" s="38" t="s">
        <v>95</v>
      </c>
      <c r="C21" s="22">
        <v>146.84</v>
      </c>
    </row>
    <row r="22" spans="2:3" ht="16" customHeight="1" x14ac:dyDescent="0.3">
      <c r="B22" s="38" t="s">
        <v>96</v>
      </c>
      <c r="C22" s="22">
        <v>434.15</v>
      </c>
    </row>
    <row r="23" spans="2:3" ht="16" customHeight="1" x14ac:dyDescent="0.3">
      <c r="B23" s="38" t="s">
        <v>97</v>
      </c>
      <c r="C23" s="22">
        <v>344.76</v>
      </c>
    </row>
    <row r="24" spans="2:3" ht="16" customHeight="1" x14ac:dyDescent="0.3">
      <c r="B24" s="38" t="s">
        <v>98</v>
      </c>
      <c r="C24" s="44">
        <v>1053.44</v>
      </c>
    </row>
    <row r="25" spans="2:3" ht="16" customHeight="1" x14ac:dyDescent="0.3">
      <c r="B25" s="38" t="s">
        <v>99</v>
      </c>
      <c r="C25" s="22">
        <v>191.54</v>
      </c>
    </row>
    <row r="26" spans="2:3" ht="16" customHeight="1" x14ac:dyDescent="0.3">
      <c r="B26" s="38" t="s">
        <v>100</v>
      </c>
      <c r="C26" s="22">
        <v>191.54</v>
      </c>
    </row>
    <row r="27" spans="2:3" ht="16" customHeight="1" x14ac:dyDescent="0.3">
      <c r="B27" s="38" t="s">
        <v>101</v>
      </c>
      <c r="C27" s="22">
        <v>146.84</v>
      </c>
    </row>
    <row r="28" spans="2:3" ht="16" customHeight="1" x14ac:dyDescent="0.3"/>
    <row r="29" spans="2:3" ht="16" customHeight="1" x14ac:dyDescent="0.3"/>
  </sheetData>
  <mergeCells count="3">
    <mergeCell ref="B2:O2"/>
    <mergeCell ref="B3:O3"/>
    <mergeCell ref="B4:O4"/>
  </mergeCells>
  <pageMargins left="0.511811024" right="0.511811024" top="0.78740157499999996" bottom="0.78740157499999996" header="0.31496062000000002" footer="0.31496062000000002"/>
  <pageSetup paperSize="9" scale="42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B17FB-588B-4572-9BA2-8C2CB1269706}">
  <sheetPr codeName="Planilha4">
    <tabColor theme="4" tint="0.79998168889431442"/>
    <pageSetUpPr fitToPage="1"/>
  </sheetPr>
  <dimension ref="A1:J242"/>
  <sheetViews>
    <sheetView showGridLines="0" zoomScaleNormal="100" workbookViewId="0">
      <selection activeCell="C28" sqref="C28:AF28"/>
    </sheetView>
  </sheetViews>
  <sheetFormatPr defaultColWidth="8.81640625" defaultRowHeight="13" x14ac:dyDescent="0.3"/>
  <cols>
    <col min="1" max="1" width="14" style="3" customWidth="1"/>
    <col min="2" max="2" width="11.81640625" style="3" customWidth="1"/>
    <col min="3" max="3" width="18.1796875" style="3" customWidth="1"/>
    <col min="4" max="4" width="22.54296875" style="3" customWidth="1"/>
    <col min="5" max="5" width="23.54296875" style="3" customWidth="1"/>
    <col min="6" max="6" width="20.453125" style="3" customWidth="1"/>
    <col min="7" max="7" width="13.81640625" style="3" customWidth="1"/>
    <col min="8" max="9" width="19.453125" style="3" customWidth="1"/>
    <col min="10" max="10" width="19.54296875" style="3" customWidth="1"/>
    <col min="11" max="11" width="13.81640625" style="3" customWidth="1"/>
    <col min="12" max="12" width="11.81640625" style="3" customWidth="1"/>
    <col min="13" max="13" width="15.453125" style="3" customWidth="1"/>
    <col min="14" max="14" width="12.54296875" style="3" customWidth="1"/>
    <col min="15" max="15" width="15.81640625" style="3" customWidth="1"/>
    <col min="16" max="16" width="17.81640625" style="3" customWidth="1"/>
    <col min="17" max="17" width="10.81640625" style="3" customWidth="1"/>
    <col min="18" max="18" width="11.81640625" style="3" customWidth="1"/>
    <col min="19" max="19" width="13.81640625" style="3" customWidth="1"/>
    <col min="20" max="20" width="11.81640625" style="3" customWidth="1"/>
    <col min="21" max="21" width="15.453125" style="3" customWidth="1"/>
    <col min="22" max="16384" width="8.81640625" style="3"/>
  </cols>
  <sheetData>
    <row r="1" spans="1:10" ht="16.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ht="16.5" customHeight="1" x14ac:dyDescent="0.3">
      <c r="A2" s="2"/>
      <c r="B2" s="91" t="str">
        <f>'Tabela 1'!B2</f>
        <v>Referência: CONCORRÊNCIA PÚBLICA Nº 005/2022</v>
      </c>
      <c r="C2" s="91"/>
      <c r="D2" s="91"/>
      <c r="E2" s="91"/>
      <c r="F2" s="91"/>
      <c r="G2" s="91"/>
      <c r="H2" s="91"/>
      <c r="I2" s="91"/>
      <c r="J2" s="91"/>
    </row>
    <row r="3" spans="1:10" ht="16.5" customHeight="1" x14ac:dyDescent="0.3">
      <c r="A3" s="2"/>
      <c r="B3" s="91" t="str">
        <f>'Tabela 1'!B3</f>
        <v>Objeto: CONCESSÃO PARA PRESTAÇÃO DOS SERVIÇOS PÚBLICOS DE ABASTECIMENTO DE ÁGUA E ESGOTAMENTO SANITÁRIO NO MUNICÍPIO DE ILHOTA / SC</v>
      </c>
      <c r="C3" s="91"/>
      <c r="D3" s="91"/>
      <c r="E3" s="91"/>
      <c r="F3" s="91"/>
      <c r="G3" s="91"/>
      <c r="H3" s="91"/>
      <c r="I3" s="91"/>
      <c r="J3" s="91"/>
    </row>
    <row r="4" spans="1:10" ht="16.5" customHeight="1" x14ac:dyDescent="0.3">
      <c r="A4" s="2"/>
      <c r="B4" s="91"/>
      <c r="C4" s="91"/>
      <c r="D4" s="91"/>
      <c r="E4" s="91"/>
      <c r="F4" s="91"/>
      <c r="G4" s="91"/>
      <c r="H4" s="91"/>
      <c r="I4" s="91"/>
      <c r="J4" s="91"/>
    </row>
    <row r="5" spans="1:10" ht="16.5" customHeight="1" x14ac:dyDescent="0.3">
      <c r="A5" s="2"/>
      <c r="B5" s="2"/>
      <c r="C5" s="6"/>
      <c r="D5" s="6"/>
      <c r="E5" s="6"/>
      <c r="F5" s="2"/>
      <c r="G5" s="2"/>
      <c r="H5" s="2"/>
      <c r="I5" s="2"/>
      <c r="J5" s="2"/>
    </row>
    <row r="6" spans="1:10" ht="16.5" customHeight="1" x14ac:dyDescent="0.3"/>
    <row r="7" spans="1:10" ht="16.5" customHeight="1" x14ac:dyDescent="0.3"/>
    <row r="8" spans="1:10" ht="16.5" customHeight="1" x14ac:dyDescent="0.3">
      <c r="B8" s="29" t="s">
        <v>102</v>
      </c>
    </row>
    <row r="9" spans="1:10" ht="16.5" customHeight="1" x14ac:dyDescent="0.3"/>
    <row r="10" spans="1:10" ht="16.5" customHeight="1" x14ac:dyDescent="0.3"/>
    <row r="11" spans="1:10" ht="16.5" customHeight="1" x14ac:dyDescent="0.3">
      <c r="B11" s="25" t="s">
        <v>113</v>
      </c>
      <c r="C11" s="25" t="s">
        <v>113</v>
      </c>
      <c r="D11" s="25" t="s">
        <v>114</v>
      </c>
      <c r="E11" s="25" t="s">
        <v>115</v>
      </c>
      <c r="F11" s="25" t="s">
        <v>116</v>
      </c>
      <c r="G11" s="25" t="s">
        <v>117</v>
      </c>
      <c r="H11" s="25" t="s">
        <v>115</v>
      </c>
      <c r="I11" s="25" t="s">
        <v>116</v>
      </c>
    </row>
    <row r="12" spans="1:10" ht="16.5" customHeight="1" x14ac:dyDescent="0.3">
      <c r="B12" s="97">
        <v>1</v>
      </c>
      <c r="C12" s="97" t="s">
        <v>103</v>
      </c>
      <c r="D12" s="11" t="s">
        <v>107</v>
      </c>
      <c r="E12" s="12">
        <f>24.1/10</f>
        <v>2.41</v>
      </c>
      <c r="F12" s="12">
        <f>24.1/10</f>
        <v>2.41</v>
      </c>
      <c r="G12" s="98">
        <f>1-18.01%</f>
        <v>0.81989999999999996</v>
      </c>
      <c r="H12" s="89">
        <f>ROUNDDOWN(E12*$G$12,2)</f>
        <v>1.97</v>
      </c>
      <c r="I12" s="89">
        <f>ROUNDDOWN(F12*$G$12,2)</f>
        <v>1.97</v>
      </c>
    </row>
    <row r="13" spans="1:10" ht="16.5" customHeight="1" x14ac:dyDescent="0.3">
      <c r="B13" s="97"/>
      <c r="C13" s="97"/>
      <c r="D13" s="11" t="s">
        <v>108</v>
      </c>
      <c r="E13" s="12">
        <v>4.41</v>
      </c>
      <c r="F13" s="12">
        <v>4.41</v>
      </c>
      <c r="G13" s="99"/>
      <c r="H13" s="89">
        <f t="shared" ref="H13:H24" si="0">ROUNDDOWN(E13*$G$12,2)</f>
        <v>3.61</v>
      </c>
      <c r="I13" s="89">
        <f t="shared" ref="I13:I24" si="1">ROUNDDOWN(F13*$G$12,2)</f>
        <v>3.61</v>
      </c>
    </row>
    <row r="14" spans="1:10" ht="16.5" customHeight="1" x14ac:dyDescent="0.3">
      <c r="B14" s="97"/>
      <c r="C14" s="97"/>
      <c r="D14" s="11" t="s">
        <v>109</v>
      </c>
      <c r="E14" s="12">
        <v>6.19</v>
      </c>
      <c r="F14" s="12">
        <v>6.19</v>
      </c>
      <c r="G14" s="99"/>
      <c r="H14" s="89">
        <f t="shared" si="0"/>
        <v>5.07</v>
      </c>
      <c r="I14" s="89">
        <f t="shared" si="1"/>
        <v>5.07</v>
      </c>
    </row>
    <row r="15" spans="1:10" ht="16.5" customHeight="1" x14ac:dyDescent="0.3">
      <c r="B15" s="97"/>
      <c r="C15" s="97"/>
      <c r="D15" s="11" t="s">
        <v>110</v>
      </c>
      <c r="E15" s="12">
        <v>7.42</v>
      </c>
      <c r="F15" s="12">
        <v>7.42</v>
      </c>
      <c r="G15" s="99"/>
      <c r="H15" s="89">
        <f t="shared" si="0"/>
        <v>6.08</v>
      </c>
      <c r="I15" s="89">
        <f t="shared" si="1"/>
        <v>6.08</v>
      </c>
    </row>
    <row r="16" spans="1:10" ht="16.5" customHeight="1" x14ac:dyDescent="0.3">
      <c r="B16" s="97">
        <v>2</v>
      </c>
      <c r="C16" s="97" t="s">
        <v>118</v>
      </c>
      <c r="D16" s="11" t="s">
        <v>107</v>
      </c>
      <c r="E16" s="12">
        <f>48.21/10</f>
        <v>4.8209999999999997</v>
      </c>
      <c r="F16" s="12">
        <f>48.21/10</f>
        <v>4.8209999999999997</v>
      </c>
      <c r="G16" s="99"/>
      <c r="H16" s="89">
        <f t="shared" si="0"/>
        <v>3.95</v>
      </c>
      <c r="I16" s="89">
        <f t="shared" si="1"/>
        <v>3.95</v>
      </c>
    </row>
    <row r="17" spans="2:9" ht="16.5" customHeight="1" x14ac:dyDescent="0.3">
      <c r="B17" s="97"/>
      <c r="C17" s="97"/>
      <c r="D17" s="11" t="s">
        <v>108</v>
      </c>
      <c r="E17" s="12">
        <v>8.82</v>
      </c>
      <c r="F17" s="12">
        <v>8.82</v>
      </c>
      <c r="G17" s="99"/>
      <c r="H17" s="89">
        <f t="shared" si="0"/>
        <v>7.23</v>
      </c>
      <c r="I17" s="89">
        <f t="shared" si="1"/>
        <v>7.23</v>
      </c>
    </row>
    <row r="18" spans="2:9" ht="16.5" customHeight="1" x14ac:dyDescent="0.3">
      <c r="B18" s="97"/>
      <c r="C18" s="97"/>
      <c r="D18" s="11" t="s">
        <v>109</v>
      </c>
      <c r="E18" s="12">
        <v>12.39</v>
      </c>
      <c r="F18" s="12">
        <v>12.39</v>
      </c>
      <c r="G18" s="99"/>
      <c r="H18" s="89">
        <f t="shared" si="0"/>
        <v>10.15</v>
      </c>
      <c r="I18" s="89">
        <f t="shared" si="1"/>
        <v>10.15</v>
      </c>
    </row>
    <row r="19" spans="2:9" ht="16.5" customHeight="1" x14ac:dyDescent="0.3">
      <c r="B19" s="97"/>
      <c r="C19" s="97"/>
      <c r="D19" s="11" t="s">
        <v>110</v>
      </c>
      <c r="E19" s="12">
        <v>14.85</v>
      </c>
      <c r="F19" s="12">
        <v>14.85</v>
      </c>
      <c r="G19" s="99"/>
      <c r="H19" s="89">
        <f t="shared" si="0"/>
        <v>12.17</v>
      </c>
      <c r="I19" s="89">
        <f t="shared" si="1"/>
        <v>12.17</v>
      </c>
    </row>
    <row r="20" spans="2:9" ht="16.5" customHeight="1" x14ac:dyDescent="0.3">
      <c r="B20" s="97">
        <v>3</v>
      </c>
      <c r="C20" s="97" t="s">
        <v>105</v>
      </c>
      <c r="D20" s="11" t="s">
        <v>107</v>
      </c>
      <c r="E20" s="12">
        <f>71.16/10</f>
        <v>7.1159999999999997</v>
      </c>
      <c r="F20" s="12">
        <f>71.16/10</f>
        <v>7.1159999999999997</v>
      </c>
      <c r="G20" s="99"/>
      <c r="H20" s="89">
        <f t="shared" si="0"/>
        <v>5.83</v>
      </c>
      <c r="I20" s="89">
        <f t="shared" si="1"/>
        <v>5.83</v>
      </c>
    </row>
    <row r="21" spans="2:9" ht="16.5" customHeight="1" x14ac:dyDescent="0.3">
      <c r="B21" s="97"/>
      <c r="C21" s="97"/>
      <c r="D21" s="11" t="s">
        <v>111</v>
      </c>
      <c r="E21" s="12">
        <v>11.81</v>
      </c>
      <c r="F21" s="12">
        <v>11.81</v>
      </c>
      <c r="G21" s="99"/>
      <c r="H21" s="89">
        <f t="shared" si="0"/>
        <v>9.68</v>
      </c>
      <c r="I21" s="89">
        <f t="shared" si="1"/>
        <v>9.68</v>
      </c>
    </row>
    <row r="22" spans="2:9" ht="16.5" customHeight="1" x14ac:dyDescent="0.3">
      <c r="B22" s="97"/>
      <c r="C22" s="97"/>
      <c r="D22" s="11" t="s">
        <v>110</v>
      </c>
      <c r="E22" s="12">
        <v>14.85</v>
      </c>
      <c r="F22" s="12">
        <v>14.85</v>
      </c>
      <c r="G22" s="99"/>
      <c r="H22" s="89">
        <f t="shared" si="0"/>
        <v>12.17</v>
      </c>
      <c r="I22" s="89">
        <f t="shared" si="1"/>
        <v>12.17</v>
      </c>
    </row>
    <row r="23" spans="2:9" ht="16.5" customHeight="1" x14ac:dyDescent="0.3">
      <c r="B23" s="97">
        <v>4</v>
      </c>
      <c r="C23" s="97" t="s">
        <v>119</v>
      </c>
      <c r="D23" s="11" t="s">
        <v>107</v>
      </c>
      <c r="E23" s="12">
        <f>71.16/10</f>
        <v>7.1159999999999997</v>
      </c>
      <c r="F23" s="12">
        <f>71.16/10</f>
        <v>7.1159999999999997</v>
      </c>
      <c r="G23" s="99"/>
      <c r="H23" s="89">
        <f t="shared" si="0"/>
        <v>5.83</v>
      </c>
      <c r="I23" s="89">
        <f t="shared" si="1"/>
        <v>5.83</v>
      </c>
    </row>
    <row r="24" spans="2:9" ht="16.5" customHeight="1" x14ac:dyDescent="0.3">
      <c r="B24" s="97"/>
      <c r="C24" s="97"/>
      <c r="D24" s="11" t="s">
        <v>112</v>
      </c>
      <c r="E24" s="12">
        <v>14.85</v>
      </c>
      <c r="F24" s="12">
        <v>14.85</v>
      </c>
      <c r="G24" s="100"/>
      <c r="H24" s="89">
        <f t="shared" si="0"/>
        <v>12.17</v>
      </c>
      <c r="I24" s="89">
        <f t="shared" si="1"/>
        <v>12.17</v>
      </c>
    </row>
    <row r="25" spans="2:9" ht="16.5" customHeight="1" x14ac:dyDescent="0.3">
      <c r="C25" s="9"/>
      <c r="D25" s="9"/>
    </row>
    <row r="26" spans="2:9" ht="16.5" customHeight="1" x14ac:dyDescent="0.3"/>
    <row r="27" spans="2:9" ht="16.5" customHeight="1" x14ac:dyDescent="0.3"/>
    <row r="28" spans="2:9" ht="16.5" customHeight="1" x14ac:dyDescent="0.3"/>
    <row r="29" spans="2:9" ht="16.5" customHeight="1" x14ac:dyDescent="0.3"/>
    <row r="30" spans="2:9" ht="16.5" customHeight="1" x14ac:dyDescent="0.3"/>
    <row r="31" spans="2:9" ht="16.5" customHeight="1" x14ac:dyDescent="0.3"/>
    <row r="32" spans="2:9" ht="16.5" customHeight="1" x14ac:dyDescent="0.3"/>
    <row r="33" ht="16.5" customHeight="1" x14ac:dyDescent="0.3"/>
    <row r="34" ht="16.5" customHeight="1" x14ac:dyDescent="0.3"/>
    <row r="35" ht="16.5" customHeight="1" x14ac:dyDescent="0.3"/>
    <row r="36" ht="16.5" customHeight="1" x14ac:dyDescent="0.3"/>
    <row r="37" ht="16.5" customHeight="1" x14ac:dyDescent="0.3"/>
    <row r="38" ht="16.5" customHeight="1" x14ac:dyDescent="0.3"/>
    <row r="39" ht="16.5" customHeight="1" x14ac:dyDescent="0.3"/>
    <row r="40" ht="16.5" customHeight="1" x14ac:dyDescent="0.3"/>
    <row r="41" ht="16.5" customHeight="1" x14ac:dyDescent="0.3"/>
    <row r="42" ht="16.5" customHeight="1" x14ac:dyDescent="0.3"/>
    <row r="43" ht="16.5" customHeight="1" x14ac:dyDescent="0.3"/>
    <row r="44" ht="16.5" customHeight="1" x14ac:dyDescent="0.3"/>
    <row r="45" ht="16.5" customHeight="1" x14ac:dyDescent="0.3"/>
    <row r="46" ht="16.5" customHeight="1" x14ac:dyDescent="0.3"/>
    <row r="47" ht="16.5" customHeight="1" x14ac:dyDescent="0.3"/>
    <row r="48" ht="16.5" customHeight="1" x14ac:dyDescent="0.3"/>
    <row r="49" ht="16.5" customHeight="1" x14ac:dyDescent="0.3"/>
    <row r="50" ht="16.5" customHeight="1" x14ac:dyDescent="0.3"/>
    <row r="51" ht="16.5" customHeight="1" x14ac:dyDescent="0.3"/>
    <row r="52" ht="16.5" customHeight="1" x14ac:dyDescent="0.3"/>
    <row r="53" ht="16.5" customHeight="1" x14ac:dyDescent="0.3"/>
    <row r="54" ht="16.5" customHeight="1" x14ac:dyDescent="0.3"/>
    <row r="55" ht="16.5" customHeight="1" x14ac:dyDescent="0.3"/>
    <row r="56" ht="16.5" customHeight="1" x14ac:dyDescent="0.3"/>
    <row r="57" ht="16.5" customHeight="1" x14ac:dyDescent="0.3"/>
    <row r="58" ht="16.5" customHeight="1" x14ac:dyDescent="0.3"/>
    <row r="59" ht="16.5" customHeight="1" x14ac:dyDescent="0.3"/>
    <row r="60" ht="16.5" customHeight="1" x14ac:dyDescent="0.3"/>
    <row r="61" ht="16.5" customHeight="1" x14ac:dyDescent="0.3"/>
    <row r="62" ht="16.5" customHeight="1" x14ac:dyDescent="0.3"/>
    <row r="63" ht="16.5" customHeight="1" x14ac:dyDescent="0.3"/>
    <row r="64" ht="16.5" customHeight="1" x14ac:dyDescent="0.3"/>
    <row r="65" ht="16.5" customHeight="1" x14ac:dyDescent="0.3"/>
    <row r="66" ht="16.5" customHeight="1" x14ac:dyDescent="0.3"/>
    <row r="67" ht="16.5" customHeight="1" x14ac:dyDescent="0.3"/>
    <row r="68" ht="16.5" customHeight="1" x14ac:dyDescent="0.3"/>
    <row r="69" ht="16.5" customHeight="1" x14ac:dyDescent="0.3"/>
    <row r="70" ht="16.5" customHeight="1" x14ac:dyDescent="0.3"/>
    <row r="71" ht="16.5" customHeight="1" x14ac:dyDescent="0.3"/>
    <row r="72" ht="16.5" customHeight="1" x14ac:dyDescent="0.3"/>
    <row r="73" ht="16.5" customHeight="1" x14ac:dyDescent="0.3"/>
    <row r="74" ht="16.5" customHeight="1" x14ac:dyDescent="0.3"/>
    <row r="75" ht="16.5" customHeight="1" x14ac:dyDescent="0.3"/>
    <row r="76" ht="16.5" customHeight="1" x14ac:dyDescent="0.3"/>
    <row r="77" ht="16.5" customHeight="1" x14ac:dyDescent="0.3"/>
    <row r="78" ht="16.5" customHeight="1" x14ac:dyDescent="0.3"/>
    <row r="79" ht="16.5" customHeight="1" x14ac:dyDescent="0.3"/>
    <row r="80" ht="16.5" customHeight="1" x14ac:dyDescent="0.3"/>
    <row r="81" ht="16.5" customHeight="1" x14ac:dyDescent="0.3"/>
    <row r="82" ht="16.5" customHeight="1" x14ac:dyDescent="0.3"/>
    <row r="83" ht="16.5" customHeight="1" x14ac:dyDescent="0.3"/>
    <row r="84" ht="16.5" customHeight="1" x14ac:dyDescent="0.3"/>
    <row r="85" ht="16.5" customHeight="1" x14ac:dyDescent="0.3"/>
    <row r="86" ht="16.5" customHeight="1" x14ac:dyDescent="0.3"/>
    <row r="87" ht="16.5" customHeight="1" x14ac:dyDescent="0.3"/>
    <row r="88" ht="16.5" customHeight="1" x14ac:dyDescent="0.3"/>
    <row r="89" ht="16.5" customHeight="1" x14ac:dyDescent="0.3"/>
    <row r="90" ht="16.5" customHeight="1" x14ac:dyDescent="0.3"/>
    <row r="91" ht="16.5" customHeight="1" x14ac:dyDescent="0.3"/>
    <row r="92" ht="16.5" customHeight="1" x14ac:dyDescent="0.3"/>
    <row r="93" ht="16.5" customHeight="1" x14ac:dyDescent="0.3"/>
    <row r="94" ht="16.5" customHeight="1" x14ac:dyDescent="0.3"/>
    <row r="95" ht="16.5" customHeight="1" x14ac:dyDescent="0.3"/>
    <row r="96" ht="16.5" customHeight="1" x14ac:dyDescent="0.3"/>
    <row r="97" ht="16.5" customHeight="1" x14ac:dyDescent="0.3"/>
    <row r="98" ht="16.5" customHeight="1" x14ac:dyDescent="0.3"/>
    <row r="99" ht="16.5" customHeight="1" x14ac:dyDescent="0.3"/>
    <row r="100" ht="16.5" customHeight="1" x14ac:dyDescent="0.3"/>
    <row r="101" ht="16.5" customHeight="1" x14ac:dyDescent="0.3"/>
    <row r="102" ht="16.5" customHeight="1" x14ac:dyDescent="0.3"/>
    <row r="103" ht="16.5" customHeight="1" x14ac:dyDescent="0.3"/>
    <row r="104" ht="16.5" customHeight="1" x14ac:dyDescent="0.3"/>
    <row r="105" ht="16.5" customHeight="1" x14ac:dyDescent="0.3"/>
    <row r="106" ht="16.5" customHeight="1" x14ac:dyDescent="0.3"/>
    <row r="107" ht="16.5" customHeight="1" x14ac:dyDescent="0.3"/>
    <row r="108" ht="16.5" customHeight="1" x14ac:dyDescent="0.3"/>
    <row r="109" ht="16.5" customHeight="1" x14ac:dyDescent="0.3"/>
    <row r="110" ht="16.5" customHeight="1" x14ac:dyDescent="0.3"/>
    <row r="111" ht="16.5" customHeight="1" x14ac:dyDescent="0.3"/>
    <row r="112" ht="16.5" customHeight="1" x14ac:dyDescent="0.3"/>
    <row r="113" ht="16.5" customHeight="1" x14ac:dyDescent="0.3"/>
    <row r="114" ht="16.5" customHeight="1" x14ac:dyDescent="0.3"/>
    <row r="115" ht="16.5" customHeight="1" x14ac:dyDescent="0.3"/>
    <row r="116" ht="16.5" customHeight="1" x14ac:dyDescent="0.3"/>
    <row r="117" ht="16.5" customHeight="1" x14ac:dyDescent="0.3"/>
    <row r="118" ht="16.5" customHeight="1" x14ac:dyDescent="0.3"/>
    <row r="119" ht="16.5" customHeight="1" x14ac:dyDescent="0.3"/>
    <row r="120" ht="16.5" customHeight="1" x14ac:dyDescent="0.3"/>
    <row r="121" ht="16.5" customHeight="1" x14ac:dyDescent="0.3"/>
    <row r="122" ht="16.5" customHeight="1" x14ac:dyDescent="0.3"/>
    <row r="123" ht="16.5" customHeight="1" x14ac:dyDescent="0.3"/>
    <row r="124" ht="16.5" customHeight="1" x14ac:dyDescent="0.3"/>
    <row r="125" ht="16.5" customHeight="1" x14ac:dyDescent="0.3"/>
    <row r="126" ht="16.5" customHeight="1" x14ac:dyDescent="0.3"/>
    <row r="127" ht="16.5" customHeight="1" x14ac:dyDescent="0.3"/>
    <row r="128" ht="16.5" customHeight="1" x14ac:dyDescent="0.3"/>
    <row r="129" ht="16.5" customHeight="1" x14ac:dyDescent="0.3"/>
    <row r="130" ht="16.5" customHeight="1" x14ac:dyDescent="0.3"/>
    <row r="131" ht="16.5" customHeight="1" x14ac:dyDescent="0.3"/>
    <row r="132" ht="16.5" customHeight="1" x14ac:dyDescent="0.3"/>
    <row r="133" ht="16.5" customHeight="1" x14ac:dyDescent="0.3"/>
    <row r="134" ht="16.5" customHeight="1" x14ac:dyDescent="0.3"/>
    <row r="135" ht="16.5" customHeight="1" x14ac:dyDescent="0.3"/>
    <row r="136" ht="16.5" customHeight="1" x14ac:dyDescent="0.3"/>
    <row r="137" ht="16.5" customHeight="1" x14ac:dyDescent="0.3"/>
    <row r="138" ht="16.5" customHeight="1" x14ac:dyDescent="0.3"/>
    <row r="139" ht="16.5" customHeight="1" x14ac:dyDescent="0.3"/>
    <row r="140" ht="16.5" customHeight="1" x14ac:dyDescent="0.3"/>
    <row r="141" ht="16.5" customHeight="1" x14ac:dyDescent="0.3"/>
    <row r="142" ht="16.5" customHeight="1" x14ac:dyDescent="0.3"/>
    <row r="143" ht="16.5" customHeight="1" x14ac:dyDescent="0.3"/>
    <row r="144" ht="16.5" customHeight="1" x14ac:dyDescent="0.3"/>
    <row r="145" ht="16.5" customHeight="1" x14ac:dyDescent="0.3"/>
    <row r="146" ht="16.5" customHeight="1" x14ac:dyDescent="0.3"/>
    <row r="147" ht="16.5" customHeight="1" x14ac:dyDescent="0.3"/>
    <row r="148" ht="16.5" customHeight="1" x14ac:dyDescent="0.3"/>
    <row r="149" ht="16.5" customHeight="1" x14ac:dyDescent="0.3"/>
    <row r="150" ht="16.5" customHeight="1" x14ac:dyDescent="0.3"/>
    <row r="151" ht="16.5" customHeight="1" x14ac:dyDescent="0.3"/>
    <row r="152" ht="16.5" customHeight="1" x14ac:dyDescent="0.3"/>
    <row r="153" ht="16.5" customHeight="1" x14ac:dyDescent="0.3"/>
    <row r="154" ht="16.5" customHeight="1" x14ac:dyDescent="0.3"/>
    <row r="155" ht="16.5" customHeight="1" x14ac:dyDescent="0.3"/>
    <row r="156" ht="16.5" customHeight="1" x14ac:dyDescent="0.3"/>
    <row r="157" ht="16.5" customHeight="1" x14ac:dyDescent="0.3"/>
    <row r="158" ht="16.5" customHeight="1" x14ac:dyDescent="0.3"/>
    <row r="159" ht="16.5" customHeight="1" x14ac:dyDescent="0.3"/>
    <row r="160" ht="16.5" customHeight="1" x14ac:dyDescent="0.3"/>
    <row r="161" ht="16.5" customHeight="1" x14ac:dyDescent="0.3"/>
    <row r="162" ht="16.5" customHeight="1" x14ac:dyDescent="0.3"/>
    <row r="163" ht="16.5" customHeight="1" x14ac:dyDescent="0.3"/>
    <row r="164" ht="16.5" customHeight="1" x14ac:dyDescent="0.3"/>
    <row r="165" ht="16.5" customHeight="1" x14ac:dyDescent="0.3"/>
    <row r="166" ht="16.5" customHeight="1" x14ac:dyDescent="0.3"/>
    <row r="167" ht="16.5" customHeight="1" x14ac:dyDescent="0.3"/>
    <row r="168" ht="16.5" customHeight="1" x14ac:dyDescent="0.3"/>
    <row r="169" ht="16.5" customHeight="1" x14ac:dyDescent="0.3"/>
    <row r="170" ht="16.5" customHeight="1" x14ac:dyDescent="0.3"/>
    <row r="171" ht="16.5" customHeight="1" x14ac:dyDescent="0.3"/>
    <row r="172" ht="16.5" customHeight="1" x14ac:dyDescent="0.3"/>
    <row r="173" ht="16.5" customHeight="1" x14ac:dyDescent="0.3"/>
    <row r="174" ht="16.5" customHeight="1" x14ac:dyDescent="0.3"/>
    <row r="175" ht="16.5" customHeight="1" x14ac:dyDescent="0.3"/>
    <row r="176" ht="16.5" customHeight="1" x14ac:dyDescent="0.3"/>
    <row r="177" ht="16.5" customHeight="1" x14ac:dyDescent="0.3"/>
    <row r="178" ht="16.5" customHeight="1" x14ac:dyDescent="0.3"/>
    <row r="179" ht="16.5" customHeight="1" x14ac:dyDescent="0.3"/>
    <row r="180" ht="16.5" customHeight="1" x14ac:dyDescent="0.3"/>
    <row r="181" ht="16.5" customHeight="1" x14ac:dyDescent="0.3"/>
    <row r="182" ht="16.5" customHeight="1" x14ac:dyDescent="0.3"/>
    <row r="183" ht="16.5" customHeight="1" x14ac:dyDescent="0.3"/>
    <row r="184" ht="16.5" customHeight="1" x14ac:dyDescent="0.3"/>
    <row r="185" ht="16.5" customHeight="1" x14ac:dyDescent="0.3"/>
    <row r="186" ht="16.5" customHeight="1" x14ac:dyDescent="0.3"/>
    <row r="187" ht="16.5" customHeight="1" x14ac:dyDescent="0.3"/>
    <row r="188" ht="16.5" customHeight="1" x14ac:dyDescent="0.3"/>
    <row r="189" ht="16.5" customHeight="1" x14ac:dyDescent="0.3"/>
    <row r="190" ht="16.5" customHeight="1" x14ac:dyDescent="0.3"/>
    <row r="191" ht="16.5" customHeight="1" x14ac:dyDescent="0.3"/>
    <row r="192" ht="16.5" customHeight="1" x14ac:dyDescent="0.3"/>
    <row r="193" ht="16.5" customHeight="1" x14ac:dyDescent="0.3"/>
    <row r="194" ht="16.5" customHeight="1" x14ac:dyDescent="0.3"/>
    <row r="195" ht="16.5" customHeight="1" x14ac:dyDescent="0.3"/>
    <row r="196" ht="16.5" customHeight="1" x14ac:dyDescent="0.3"/>
    <row r="197" ht="16.5" customHeight="1" x14ac:dyDescent="0.3"/>
    <row r="198" ht="16.5" customHeight="1" x14ac:dyDescent="0.3"/>
    <row r="199" ht="16.5" customHeight="1" x14ac:dyDescent="0.3"/>
    <row r="200" ht="16.5" customHeight="1" x14ac:dyDescent="0.3"/>
    <row r="201" ht="16.5" customHeight="1" x14ac:dyDescent="0.3"/>
    <row r="202" ht="16.5" customHeight="1" x14ac:dyDescent="0.3"/>
    <row r="203" ht="16.5" customHeight="1" x14ac:dyDescent="0.3"/>
    <row r="204" ht="16.5" customHeight="1" x14ac:dyDescent="0.3"/>
    <row r="205" ht="16.5" customHeight="1" x14ac:dyDescent="0.3"/>
    <row r="206" ht="16.5" customHeight="1" x14ac:dyDescent="0.3"/>
    <row r="207" ht="16.5" customHeight="1" x14ac:dyDescent="0.3"/>
    <row r="208" ht="16.5" customHeight="1" x14ac:dyDescent="0.3"/>
    <row r="209" ht="16.5" customHeight="1" x14ac:dyDescent="0.3"/>
    <row r="210" ht="16.5" customHeight="1" x14ac:dyDescent="0.3"/>
    <row r="211" ht="16.5" customHeight="1" x14ac:dyDescent="0.3"/>
    <row r="212" ht="16.5" customHeight="1" x14ac:dyDescent="0.3"/>
    <row r="213" ht="16.5" customHeight="1" x14ac:dyDescent="0.3"/>
    <row r="214" ht="16.5" customHeight="1" x14ac:dyDescent="0.3"/>
    <row r="215" ht="16.5" customHeight="1" x14ac:dyDescent="0.3"/>
    <row r="216" ht="16.5" customHeight="1" x14ac:dyDescent="0.3"/>
    <row r="217" ht="16.5" customHeight="1" x14ac:dyDescent="0.3"/>
    <row r="218" ht="16.5" customHeight="1" x14ac:dyDescent="0.3"/>
    <row r="219" ht="16.5" customHeight="1" x14ac:dyDescent="0.3"/>
    <row r="220" ht="16.5" customHeight="1" x14ac:dyDescent="0.3"/>
    <row r="221" ht="16.5" customHeight="1" x14ac:dyDescent="0.3"/>
    <row r="222" ht="16.5" customHeight="1" x14ac:dyDescent="0.3"/>
    <row r="223" ht="16.5" customHeight="1" x14ac:dyDescent="0.3"/>
    <row r="224" ht="16.5" customHeight="1" x14ac:dyDescent="0.3"/>
    <row r="225" ht="16.5" customHeight="1" x14ac:dyDescent="0.3"/>
    <row r="226" ht="16.5" customHeight="1" x14ac:dyDescent="0.3"/>
    <row r="227" ht="16.5" customHeight="1" x14ac:dyDescent="0.3"/>
    <row r="228" ht="12.65" customHeight="1" x14ac:dyDescent="0.3"/>
    <row r="229" ht="12.65" customHeight="1" x14ac:dyDescent="0.3"/>
    <row r="230" ht="12.65" customHeight="1" x14ac:dyDescent="0.3"/>
    <row r="231" ht="12.65" customHeight="1" x14ac:dyDescent="0.3"/>
    <row r="232" ht="12.65" customHeight="1" x14ac:dyDescent="0.3"/>
    <row r="233" ht="12.65" customHeight="1" x14ac:dyDescent="0.3"/>
    <row r="234" ht="12.65" customHeight="1" x14ac:dyDescent="0.3"/>
    <row r="235" ht="12.65" customHeight="1" x14ac:dyDescent="0.3"/>
    <row r="236" ht="12.65" customHeight="1" x14ac:dyDescent="0.3"/>
    <row r="237" ht="12.65" customHeight="1" x14ac:dyDescent="0.3"/>
    <row r="238" ht="12.65" customHeight="1" x14ac:dyDescent="0.3"/>
    <row r="239" ht="12.65" customHeight="1" x14ac:dyDescent="0.3"/>
    <row r="240" ht="12.65" customHeight="1" x14ac:dyDescent="0.3"/>
    <row r="241" ht="12.65" customHeight="1" x14ac:dyDescent="0.3"/>
    <row r="242" ht="12.65" customHeight="1" x14ac:dyDescent="0.3"/>
  </sheetData>
  <mergeCells count="12">
    <mergeCell ref="B2:J2"/>
    <mergeCell ref="B3:J3"/>
    <mergeCell ref="B4:J4"/>
    <mergeCell ref="C12:C15"/>
    <mergeCell ref="B12:B15"/>
    <mergeCell ref="G12:G24"/>
    <mergeCell ref="B20:B22"/>
    <mergeCell ref="C20:C22"/>
    <mergeCell ref="B23:B24"/>
    <mergeCell ref="C23:C24"/>
    <mergeCell ref="C16:C19"/>
    <mergeCell ref="B16:B19"/>
  </mergeCells>
  <pageMargins left="0.511811024" right="0.511811024" top="0.78740157499999996" bottom="0.78740157499999996" header="0.31496062000000002" footer="0.31496062000000002"/>
  <pageSetup paperSize="9" scale="74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3B37C-1171-42FB-ABAE-23E602209772}">
  <sheetPr codeName="Planilha16">
    <tabColor theme="4" tint="0.79998168889431442"/>
  </sheetPr>
  <dimension ref="A1:M120"/>
  <sheetViews>
    <sheetView showGridLines="0" zoomScale="70" zoomScaleNormal="70" workbookViewId="0">
      <selection activeCell="C28" sqref="C28:AF28"/>
    </sheetView>
  </sheetViews>
  <sheetFormatPr defaultColWidth="8.7265625" defaultRowHeight="13" x14ac:dyDescent="0.35"/>
  <cols>
    <col min="1" max="1" width="14" style="9" customWidth="1"/>
    <col min="2" max="12" width="16" style="9" customWidth="1"/>
    <col min="13" max="13" width="14.54296875" style="9" customWidth="1"/>
    <col min="14" max="14" width="17.81640625" style="9" customWidth="1"/>
    <col min="15" max="15" width="10.81640625" style="9" customWidth="1"/>
    <col min="16" max="16" width="11.81640625" style="9" customWidth="1"/>
    <col min="17" max="17" width="13.81640625" style="9" customWidth="1"/>
    <col min="18" max="18" width="11.81640625" style="9" customWidth="1"/>
    <col min="19" max="19" width="15.453125" style="9" customWidth="1"/>
    <col min="20" max="20" width="12.54296875" style="9" customWidth="1"/>
    <col min="21" max="21" width="15.81640625" style="9" customWidth="1"/>
    <col min="22" max="22" width="17.81640625" style="9" customWidth="1"/>
    <col min="23" max="23" width="10.81640625" style="9" customWidth="1"/>
    <col min="24" max="24" width="11.81640625" style="9" customWidth="1"/>
    <col min="25" max="25" width="13.81640625" style="9" customWidth="1"/>
    <col min="26" max="26" width="11.81640625" style="9" customWidth="1"/>
    <col min="27" max="27" width="15.453125" style="9" customWidth="1"/>
    <col min="28" max="28" width="12.54296875" style="9" customWidth="1"/>
    <col min="29" max="29" width="15.81640625" style="9" customWidth="1"/>
    <col min="30" max="30" width="17.81640625" style="9" customWidth="1"/>
    <col min="31" max="31" width="10.81640625" style="9" customWidth="1"/>
    <col min="32" max="32" width="11.81640625" style="9" customWidth="1"/>
    <col min="33" max="33" width="13.81640625" style="9" customWidth="1"/>
    <col min="34" max="34" width="11.81640625" style="9" customWidth="1"/>
    <col min="35" max="35" width="15.453125" style="9" customWidth="1"/>
    <col min="36" max="36" width="12.54296875" style="9" customWidth="1"/>
    <col min="37" max="37" width="15.81640625" style="9" customWidth="1"/>
    <col min="38" max="38" width="17.81640625" style="9" customWidth="1"/>
    <col min="39" max="39" width="10.81640625" style="9" customWidth="1"/>
    <col min="40" max="40" width="11.81640625" style="9" customWidth="1"/>
    <col min="41" max="41" width="13.81640625" style="9" customWidth="1"/>
    <col min="42" max="42" width="11.81640625" style="9" customWidth="1"/>
    <col min="43" max="43" width="15.453125" style="9" customWidth="1"/>
    <col min="44" max="44" width="12.54296875" style="9" customWidth="1"/>
    <col min="45" max="45" width="15.81640625" style="9" customWidth="1"/>
    <col min="46" max="46" width="17.81640625" style="9" customWidth="1"/>
    <col min="47" max="47" width="10.81640625" style="9" customWidth="1"/>
    <col min="48" max="48" width="11.81640625" style="9" customWidth="1"/>
    <col min="49" max="49" width="13.81640625" style="9" customWidth="1"/>
    <col min="50" max="50" width="11.81640625" style="9" customWidth="1"/>
    <col min="51" max="51" width="15.453125" style="9" customWidth="1"/>
    <col min="52" max="52" width="12.54296875" style="9" customWidth="1"/>
    <col min="53" max="53" width="15.81640625" style="9" customWidth="1"/>
    <col min="54" max="54" width="17.81640625" style="9" customWidth="1"/>
    <col min="55" max="55" width="10.81640625" style="9" customWidth="1"/>
    <col min="56" max="56" width="11.81640625" style="9" customWidth="1"/>
    <col min="57" max="57" width="13.81640625" style="9" customWidth="1"/>
    <col min="58" max="58" width="11.81640625" style="9" customWidth="1"/>
    <col min="59" max="59" width="15.453125" style="9" customWidth="1"/>
    <col min="60" max="60" width="12.54296875" style="9" customWidth="1"/>
    <col min="61" max="61" width="15.81640625" style="9" customWidth="1"/>
    <col min="62" max="62" width="17.81640625" style="9" customWidth="1"/>
    <col min="63" max="63" width="10.81640625" style="9" customWidth="1"/>
    <col min="64" max="64" width="11.81640625" style="9" customWidth="1"/>
    <col min="65" max="65" width="13.81640625" style="9" customWidth="1"/>
    <col min="66" max="66" width="11.81640625" style="9" customWidth="1"/>
    <col min="67" max="67" width="15.453125" style="9" customWidth="1"/>
    <col min="68" max="68" width="12.54296875" style="9" customWidth="1"/>
    <col min="69" max="69" width="15.81640625" style="9" customWidth="1"/>
    <col min="70" max="70" width="17.81640625" style="9" customWidth="1"/>
    <col min="71" max="71" width="10.81640625" style="9" customWidth="1"/>
    <col min="72" max="72" width="11.81640625" style="9" customWidth="1"/>
    <col min="73" max="73" width="13.81640625" style="9" customWidth="1"/>
    <col min="74" max="74" width="11.81640625" style="9" customWidth="1"/>
    <col min="75" max="75" width="15.453125" style="9" customWidth="1"/>
    <col min="76" max="76" width="12.54296875" style="9" customWidth="1"/>
    <col min="77" max="77" width="15.81640625" style="9" customWidth="1"/>
    <col min="78" max="78" width="17.81640625" style="9" customWidth="1"/>
    <col min="79" max="79" width="10.81640625" style="9" customWidth="1"/>
    <col min="80" max="80" width="11.81640625" style="9" customWidth="1"/>
    <col min="81" max="81" width="13.81640625" style="9" customWidth="1"/>
    <col min="82" max="82" width="11.81640625" style="9" customWidth="1"/>
    <col min="83" max="83" width="15.453125" style="9" customWidth="1"/>
    <col min="84" max="84" width="12.54296875" style="9" customWidth="1"/>
    <col min="85" max="85" width="15.81640625" style="9" customWidth="1"/>
    <col min="86" max="86" width="17.81640625" style="9" customWidth="1"/>
    <col min="87" max="87" width="10.81640625" style="9" customWidth="1"/>
    <col min="88" max="88" width="11.81640625" style="9" customWidth="1"/>
    <col min="89" max="89" width="13.81640625" style="9" customWidth="1"/>
    <col min="90" max="90" width="11.81640625" style="9" customWidth="1"/>
    <col min="91" max="91" width="15.453125" style="9" customWidth="1"/>
    <col min="92" max="92" width="12.54296875" style="9" customWidth="1"/>
    <col min="93" max="93" width="15.81640625" style="9" customWidth="1"/>
    <col min="94" max="94" width="17.81640625" style="9" customWidth="1"/>
    <col min="95" max="95" width="10.81640625" style="9" customWidth="1"/>
    <col min="96" max="96" width="11.81640625" style="9" customWidth="1"/>
    <col min="97" max="97" width="13.81640625" style="9" customWidth="1"/>
    <col min="98" max="98" width="11.81640625" style="9" customWidth="1"/>
    <col min="99" max="99" width="15.453125" style="9" customWidth="1"/>
    <col min="100" max="100" width="12.54296875" style="9" customWidth="1"/>
    <col min="101" max="101" width="15.81640625" style="9" customWidth="1"/>
    <col min="102" max="102" width="17.81640625" style="9" customWidth="1"/>
    <col min="103" max="103" width="10.81640625" style="9" customWidth="1"/>
    <col min="104" max="104" width="11.81640625" style="9" customWidth="1"/>
    <col min="105" max="105" width="13.81640625" style="9" customWidth="1"/>
    <col min="106" max="106" width="11.81640625" style="9" customWidth="1"/>
    <col min="107" max="107" width="15.453125" style="9" customWidth="1"/>
    <col min="108" max="124" width="8.81640625" style="9" customWidth="1"/>
    <col min="125" max="16384" width="8.7265625" style="9"/>
  </cols>
  <sheetData>
    <row r="1" spans="1:13" ht="16.5" customHeight="1" x14ac:dyDescent="0.3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6.5" customHeight="1" x14ac:dyDescent="0.35">
      <c r="A2" s="2"/>
      <c r="B2" s="91" t="str">
        <f>'Tabela 1'!B2</f>
        <v>Referência: CONCORRÊNCIA PÚBLICA Nº 005/2022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</row>
    <row r="3" spans="1:13" ht="16.5" customHeight="1" x14ac:dyDescent="0.35">
      <c r="A3" s="2"/>
      <c r="B3" s="91" t="str">
        <f>'Tabela 1'!B3</f>
        <v>Objeto: CONCESSÃO PARA PRESTAÇÃO DOS SERVIÇOS PÚBLICOS DE ABASTECIMENTO DE ÁGUA E ESGOTAMENTO SANITÁRIO NO MUNICÍPIO DE ILHOTA / SC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</row>
    <row r="4" spans="1:13" ht="16.5" customHeight="1" x14ac:dyDescent="0.35">
      <c r="A4" s="2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</row>
    <row r="5" spans="1:13" ht="16.5" customHeight="1" x14ac:dyDescent="0.35">
      <c r="A5" s="2"/>
      <c r="B5" s="2"/>
      <c r="C5" s="6"/>
      <c r="D5" s="6"/>
      <c r="E5" s="6"/>
      <c r="F5" s="2"/>
      <c r="G5" s="2"/>
      <c r="H5" s="2"/>
      <c r="I5" s="2"/>
      <c r="J5" s="2"/>
      <c r="K5" s="2"/>
      <c r="L5" s="2"/>
      <c r="M5" s="2"/>
    </row>
    <row r="6" spans="1:13" ht="16.5" customHeight="1" x14ac:dyDescent="0.35"/>
    <row r="7" spans="1:13" ht="16.5" customHeight="1" x14ac:dyDescent="0.35">
      <c r="F7" s="13"/>
      <c r="G7" s="13"/>
      <c r="H7" s="13"/>
      <c r="I7" s="13"/>
      <c r="J7" s="13"/>
      <c r="K7" s="13"/>
      <c r="L7" s="13"/>
      <c r="M7" s="13"/>
    </row>
    <row r="8" spans="1:13" ht="16.5" customHeight="1" x14ac:dyDescent="0.35">
      <c r="B8" s="92" t="s">
        <v>317</v>
      </c>
      <c r="C8" s="92"/>
      <c r="D8" s="92"/>
      <c r="F8" s="13"/>
      <c r="G8" s="13"/>
      <c r="H8" s="13"/>
      <c r="I8" s="13"/>
      <c r="J8" s="13"/>
      <c r="K8" s="13"/>
      <c r="L8" s="13"/>
      <c r="M8" s="13"/>
    </row>
    <row r="9" spans="1:13" ht="16.5" customHeight="1" x14ac:dyDescent="0.35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3" ht="16.5" customHeight="1" x14ac:dyDescent="0.35">
      <c r="B10" s="103" t="s">
        <v>322</v>
      </c>
      <c r="C10" s="103"/>
      <c r="D10" s="103"/>
      <c r="E10" s="103"/>
      <c r="F10" s="13"/>
      <c r="G10" s="13"/>
      <c r="H10" s="13"/>
      <c r="I10" s="13"/>
      <c r="J10" s="13"/>
      <c r="K10" s="13"/>
      <c r="L10" s="13"/>
      <c r="M10" s="13"/>
    </row>
    <row r="11" spans="1:13" ht="16.5" customHeight="1" x14ac:dyDescent="0.35">
      <c r="B11" s="101" t="s">
        <v>318</v>
      </c>
      <c r="C11" s="101"/>
      <c r="D11" s="101"/>
      <c r="E11" s="101"/>
      <c r="F11" s="13"/>
      <c r="G11" s="13"/>
      <c r="H11" s="13"/>
      <c r="I11" s="13"/>
      <c r="J11" s="13"/>
      <c r="K11" s="13"/>
      <c r="L11" s="13"/>
      <c r="M11" s="13"/>
    </row>
    <row r="12" spans="1:13" ht="25" customHeight="1" x14ac:dyDescent="0.35">
      <c r="B12" s="27" t="s">
        <v>34</v>
      </c>
      <c r="C12" s="27" t="s">
        <v>319</v>
      </c>
      <c r="D12" s="27" t="s">
        <v>320</v>
      </c>
      <c r="E12" s="27" t="s">
        <v>321</v>
      </c>
      <c r="F12" s="13"/>
      <c r="G12" s="13"/>
      <c r="H12" s="13"/>
      <c r="I12" s="13"/>
      <c r="J12" s="13"/>
      <c r="K12" s="13"/>
      <c r="L12" s="13"/>
      <c r="M12" s="13"/>
    </row>
    <row r="13" spans="1:13" ht="16.5" customHeight="1" x14ac:dyDescent="0.35">
      <c r="B13" s="11">
        <v>1</v>
      </c>
      <c r="C13" s="45">
        <v>10400</v>
      </c>
      <c r="D13" s="47">
        <v>1</v>
      </c>
      <c r="E13" s="47">
        <v>0</v>
      </c>
      <c r="F13" s="13"/>
      <c r="G13" s="13"/>
      <c r="H13" s="13"/>
      <c r="I13" s="13"/>
      <c r="J13" s="13"/>
      <c r="K13" s="13"/>
      <c r="L13" s="13"/>
      <c r="M13" s="13"/>
    </row>
    <row r="14" spans="1:13" ht="16.5" customHeight="1" x14ac:dyDescent="0.35">
      <c r="B14" s="11">
        <v>2</v>
      </c>
      <c r="C14" s="45">
        <v>11301</v>
      </c>
      <c r="D14" s="47">
        <v>1</v>
      </c>
      <c r="E14" s="47">
        <v>0</v>
      </c>
      <c r="F14" s="13"/>
      <c r="G14" s="13"/>
      <c r="H14" s="13"/>
      <c r="I14" s="13"/>
      <c r="J14" s="13"/>
      <c r="K14" s="13"/>
      <c r="L14" s="13"/>
      <c r="M14" s="13"/>
    </row>
    <row r="15" spans="1:13" ht="16.5" customHeight="1" x14ac:dyDescent="0.35">
      <c r="B15" s="11">
        <v>3</v>
      </c>
      <c r="C15" s="45">
        <v>12203</v>
      </c>
      <c r="D15" s="47">
        <v>1</v>
      </c>
      <c r="E15" s="47">
        <v>0</v>
      </c>
      <c r="F15" s="13"/>
      <c r="G15" s="13"/>
      <c r="H15" s="13"/>
      <c r="I15" s="13"/>
      <c r="J15" s="13"/>
      <c r="K15" s="13"/>
      <c r="L15" s="13"/>
      <c r="M15" s="13"/>
    </row>
    <row r="16" spans="1:13" ht="16.5" customHeight="1" x14ac:dyDescent="0.35">
      <c r="B16" s="11">
        <v>4</v>
      </c>
      <c r="C16" s="45">
        <v>13104</v>
      </c>
      <c r="D16" s="47">
        <v>1</v>
      </c>
      <c r="E16" s="47">
        <v>0</v>
      </c>
      <c r="F16" s="13"/>
      <c r="G16" s="13"/>
      <c r="H16" s="13"/>
      <c r="I16" s="13"/>
      <c r="J16" s="13"/>
      <c r="K16" s="13"/>
      <c r="L16" s="13"/>
      <c r="M16" s="13"/>
    </row>
    <row r="17" spans="2:13" ht="16.5" customHeight="1" x14ac:dyDescent="0.35">
      <c r="B17" s="11">
        <v>5</v>
      </c>
      <c r="C17" s="45">
        <v>14005</v>
      </c>
      <c r="D17" s="47">
        <v>1</v>
      </c>
      <c r="E17" s="47">
        <v>0</v>
      </c>
      <c r="F17" s="13"/>
      <c r="G17" s="13"/>
      <c r="H17" s="13"/>
      <c r="I17" s="13"/>
      <c r="J17" s="13"/>
      <c r="K17" s="13"/>
      <c r="L17" s="13"/>
      <c r="M17" s="13"/>
    </row>
    <row r="18" spans="2:13" ht="16.5" customHeight="1" x14ac:dyDescent="0.35">
      <c r="B18" s="11">
        <v>6</v>
      </c>
      <c r="C18" s="45">
        <v>14907</v>
      </c>
      <c r="D18" s="47">
        <v>1</v>
      </c>
      <c r="E18" s="47">
        <v>0.3</v>
      </c>
      <c r="F18" s="13"/>
      <c r="G18" s="13"/>
      <c r="H18" s="13"/>
      <c r="I18" s="13"/>
      <c r="J18" s="13"/>
      <c r="K18" s="13"/>
      <c r="L18" s="13"/>
      <c r="M18" s="13"/>
    </row>
    <row r="19" spans="2:13" ht="16.5" customHeight="1" x14ac:dyDescent="0.35">
      <c r="B19" s="11">
        <v>7</v>
      </c>
      <c r="C19" s="45">
        <v>15808</v>
      </c>
      <c r="D19" s="47">
        <v>1</v>
      </c>
      <c r="E19" s="47">
        <v>0.4</v>
      </c>
      <c r="F19" s="13"/>
      <c r="G19" s="13"/>
      <c r="H19" s="13"/>
      <c r="I19" s="13"/>
      <c r="J19" s="13"/>
      <c r="K19" s="13"/>
      <c r="L19" s="13"/>
      <c r="M19" s="13"/>
    </row>
    <row r="20" spans="2:13" ht="16.5" customHeight="1" x14ac:dyDescent="0.35">
      <c r="B20" s="11">
        <v>8</v>
      </c>
      <c r="C20" s="45">
        <v>16710</v>
      </c>
      <c r="D20" s="47">
        <v>1</v>
      </c>
      <c r="E20" s="47">
        <v>0.5</v>
      </c>
      <c r="F20" s="13"/>
      <c r="G20" s="13"/>
      <c r="H20" s="13"/>
      <c r="I20" s="13"/>
      <c r="J20" s="13"/>
      <c r="K20" s="13"/>
      <c r="L20" s="13"/>
      <c r="M20" s="13"/>
    </row>
    <row r="21" spans="2:13" ht="16.5" customHeight="1" x14ac:dyDescent="0.35">
      <c r="B21" s="11">
        <v>9</v>
      </c>
      <c r="C21" s="45">
        <v>17611</v>
      </c>
      <c r="D21" s="47">
        <v>1</v>
      </c>
      <c r="E21" s="47">
        <v>0.6</v>
      </c>
      <c r="F21" s="13"/>
      <c r="G21" s="13"/>
      <c r="H21" s="13"/>
      <c r="I21" s="13"/>
      <c r="J21" s="13"/>
      <c r="K21" s="13"/>
      <c r="L21" s="13"/>
      <c r="M21" s="13"/>
    </row>
    <row r="22" spans="2:13" ht="16.5" customHeight="1" x14ac:dyDescent="0.35">
      <c r="B22" s="11">
        <v>10</v>
      </c>
      <c r="C22" s="45">
        <v>18512</v>
      </c>
      <c r="D22" s="47">
        <v>1</v>
      </c>
      <c r="E22" s="47">
        <v>0.7</v>
      </c>
      <c r="F22" s="13"/>
      <c r="G22" s="13"/>
      <c r="H22" s="13"/>
      <c r="I22" s="13"/>
      <c r="J22" s="13"/>
      <c r="K22" s="13"/>
      <c r="L22" s="13"/>
      <c r="M22" s="13"/>
    </row>
    <row r="23" spans="2:13" ht="16.5" customHeight="1" x14ac:dyDescent="0.35">
      <c r="B23" s="11">
        <v>11</v>
      </c>
      <c r="C23" s="45">
        <v>19414</v>
      </c>
      <c r="D23" s="47">
        <v>1</v>
      </c>
      <c r="E23" s="47">
        <v>0.8</v>
      </c>
      <c r="F23" s="13"/>
      <c r="G23" s="13"/>
      <c r="H23" s="13"/>
      <c r="I23" s="13"/>
      <c r="J23" s="13"/>
      <c r="K23" s="13"/>
      <c r="L23" s="13"/>
      <c r="M23" s="13"/>
    </row>
    <row r="24" spans="2:13" ht="16.5" customHeight="1" x14ac:dyDescent="0.35">
      <c r="B24" s="11">
        <v>12</v>
      </c>
      <c r="C24" s="45">
        <v>20315</v>
      </c>
      <c r="D24" s="47">
        <v>1</v>
      </c>
      <c r="E24" s="47">
        <v>0.9</v>
      </c>
      <c r="F24" s="13"/>
      <c r="G24" s="13"/>
      <c r="H24" s="13"/>
      <c r="I24" s="13"/>
      <c r="J24" s="13"/>
      <c r="K24" s="13"/>
      <c r="L24" s="13"/>
      <c r="M24" s="13"/>
    </row>
    <row r="25" spans="2:13" ht="16.5" customHeight="1" x14ac:dyDescent="0.35">
      <c r="B25" s="11">
        <v>13</v>
      </c>
      <c r="C25" s="45">
        <v>21217</v>
      </c>
      <c r="D25" s="47">
        <v>1</v>
      </c>
      <c r="E25" s="47">
        <v>0.9</v>
      </c>
      <c r="F25" s="13"/>
      <c r="G25" s="13"/>
      <c r="H25" s="13"/>
      <c r="I25" s="13"/>
      <c r="J25" s="13"/>
      <c r="K25" s="13"/>
      <c r="L25" s="13"/>
      <c r="M25" s="13"/>
    </row>
    <row r="26" spans="2:13" ht="16.5" customHeight="1" x14ac:dyDescent="0.35">
      <c r="B26" s="11">
        <v>14</v>
      </c>
      <c r="C26" s="45">
        <v>22118</v>
      </c>
      <c r="D26" s="47">
        <v>1</v>
      </c>
      <c r="E26" s="47">
        <v>0.9</v>
      </c>
      <c r="F26" s="13"/>
      <c r="G26" s="13"/>
      <c r="H26" s="13"/>
      <c r="I26" s="13"/>
      <c r="J26" s="13"/>
      <c r="K26" s="13"/>
      <c r="L26" s="13"/>
      <c r="M26" s="13"/>
    </row>
    <row r="27" spans="2:13" ht="16.5" customHeight="1" x14ac:dyDescent="0.35">
      <c r="B27" s="11">
        <v>15</v>
      </c>
      <c r="C27" s="45">
        <v>23019</v>
      </c>
      <c r="D27" s="47">
        <v>1</v>
      </c>
      <c r="E27" s="47">
        <v>0.9</v>
      </c>
      <c r="F27" s="13"/>
      <c r="G27" s="13"/>
      <c r="H27" s="13"/>
      <c r="I27" s="13"/>
      <c r="J27" s="13"/>
      <c r="K27" s="13"/>
      <c r="L27" s="13"/>
      <c r="M27" s="13"/>
    </row>
    <row r="28" spans="2:13" ht="16.5" customHeight="1" x14ac:dyDescent="0.35">
      <c r="B28" s="11">
        <v>16</v>
      </c>
      <c r="C28" s="45">
        <v>23921</v>
      </c>
      <c r="D28" s="47">
        <v>1</v>
      </c>
      <c r="E28" s="47">
        <v>0.9</v>
      </c>
      <c r="F28" s="13"/>
      <c r="G28" s="13"/>
      <c r="H28" s="13"/>
      <c r="I28" s="13"/>
      <c r="J28" s="13"/>
      <c r="K28" s="13"/>
      <c r="L28" s="13"/>
      <c r="M28" s="13"/>
    </row>
    <row r="29" spans="2:13" ht="16.5" customHeight="1" x14ac:dyDescent="0.35">
      <c r="B29" s="11">
        <v>17</v>
      </c>
      <c r="C29" s="45">
        <v>24822</v>
      </c>
      <c r="D29" s="47">
        <v>1</v>
      </c>
      <c r="E29" s="47">
        <v>0.9</v>
      </c>
      <c r="F29" s="13"/>
      <c r="G29" s="13"/>
      <c r="H29" s="13"/>
      <c r="I29" s="13"/>
      <c r="J29" s="13"/>
      <c r="K29" s="13"/>
      <c r="L29" s="13"/>
      <c r="M29" s="13"/>
    </row>
    <row r="30" spans="2:13" ht="16.5" customHeight="1" x14ac:dyDescent="0.35">
      <c r="B30" s="11">
        <v>18</v>
      </c>
      <c r="C30" s="45">
        <v>25724</v>
      </c>
      <c r="D30" s="47">
        <v>1</v>
      </c>
      <c r="E30" s="47">
        <v>0.9</v>
      </c>
      <c r="F30" s="13"/>
      <c r="G30" s="13"/>
      <c r="H30" s="13"/>
      <c r="I30" s="13"/>
      <c r="J30" s="13"/>
      <c r="K30" s="13"/>
      <c r="L30" s="13"/>
      <c r="M30" s="13"/>
    </row>
    <row r="31" spans="2:13" ht="16.5" customHeight="1" x14ac:dyDescent="0.35">
      <c r="B31" s="11">
        <v>19</v>
      </c>
      <c r="C31" s="45">
        <v>26625</v>
      </c>
      <c r="D31" s="47">
        <v>1</v>
      </c>
      <c r="E31" s="47">
        <v>0.9</v>
      </c>
      <c r="F31" s="13"/>
      <c r="G31" s="13"/>
      <c r="H31" s="13"/>
      <c r="I31" s="13"/>
      <c r="J31" s="13"/>
      <c r="K31" s="13"/>
      <c r="L31" s="13"/>
      <c r="M31" s="13"/>
    </row>
    <row r="32" spans="2:13" ht="16.5" customHeight="1" x14ac:dyDescent="0.35">
      <c r="B32" s="11">
        <v>20</v>
      </c>
      <c r="C32" s="45">
        <v>27526</v>
      </c>
      <c r="D32" s="47">
        <v>1</v>
      </c>
      <c r="E32" s="47">
        <v>0.9</v>
      </c>
      <c r="F32" s="13"/>
      <c r="G32" s="13"/>
      <c r="H32" s="13"/>
      <c r="I32" s="13"/>
      <c r="J32" s="13"/>
      <c r="K32" s="13"/>
      <c r="L32" s="13"/>
      <c r="M32" s="13"/>
    </row>
    <row r="33" spans="2:13" ht="16.5" customHeight="1" x14ac:dyDescent="0.35">
      <c r="B33" s="11">
        <v>21</v>
      </c>
      <c r="C33" s="45">
        <v>28428</v>
      </c>
      <c r="D33" s="47">
        <v>1</v>
      </c>
      <c r="E33" s="47">
        <v>0.9</v>
      </c>
      <c r="F33" s="13"/>
      <c r="G33" s="13"/>
      <c r="H33" s="13"/>
      <c r="I33" s="13"/>
      <c r="J33" s="13"/>
      <c r="K33" s="13"/>
      <c r="L33" s="13"/>
      <c r="M33" s="13"/>
    </row>
    <row r="34" spans="2:13" ht="16.5" customHeight="1" x14ac:dyDescent="0.35">
      <c r="B34" s="11">
        <v>22</v>
      </c>
      <c r="C34" s="45">
        <v>29329</v>
      </c>
      <c r="D34" s="47">
        <v>1</v>
      </c>
      <c r="E34" s="47">
        <v>0.9</v>
      </c>
      <c r="F34" s="13"/>
      <c r="G34" s="13"/>
      <c r="H34" s="13"/>
      <c r="I34" s="13"/>
      <c r="J34" s="13"/>
      <c r="K34" s="13"/>
      <c r="L34" s="13"/>
      <c r="M34" s="13"/>
    </row>
    <row r="35" spans="2:13" ht="16.5" customHeight="1" x14ac:dyDescent="0.35">
      <c r="B35" s="11">
        <v>23</v>
      </c>
      <c r="C35" s="45">
        <v>30231</v>
      </c>
      <c r="D35" s="47">
        <v>1</v>
      </c>
      <c r="E35" s="47">
        <v>0.9</v>
      </c>
      <c r="F35" s="13"/>
      <c r="G35" s="13"/>
      <c r="H35" s="13"/>
      <c r="I35" s="13"/>
      <c r="J35" s="13"/>
      <c r="K35" s="13"/>
      <c r="L35" s="13"/>
      <c r="M35" s="13"/>
    </row>
    <row r="36" spans="2:13" ht="16.5" customHeight="1" x14ac:dyDescent="0.35">
      <c r="B36" s="11">
        <v>24</v>
      </c>
      <c r="C36" s="45">
        <v>31132</v>
      </c>
      <c r="D36" s="47">
        <v>1</v>
      </c>
      <c r="E36" s="47">
        <v>0.9</v>
      </c>
      <c r="F36" s="13"/>
      <c r="G36" s="13"/>
      <c r="H36" s="13"/>
      <c r="I36" s="13"/>
      <c r="J36" s="13"/>
      <c r="K36" s="13"/>
      <c r="L36" s="13"/>
      <c r="M36" s="13"/>
    </row>
    <row r="37" spans="2:13" ht="16.5" customHeight="1" x14ac:dyDescent="0.35">
      <c r="B37" s="11">
        <v>25</v>
      </c>
      <c r="C37" s="45">
        <v>32033</v>
      </c>
      <c r="D37" s="47">
        <v>1</v>
      </c>
      <c r="E37" s="47">
        <v>0.9</v>
      </c>
      <c r="F37" s="13"/>
      <c r="G37" s="13"/>
      <c r="H37" s="13"/>
      <c r="I37" s="13"/>
      <c r="J37" s="13"/>
      <c r="K37" s="13"/>
      <c r="L37" s="13"/>
      <c r="M37" s="13"/>
    </row>
    <row r="38" spans="2:13" ht="16.5" customHeight="1" x14ac:dyDescent="0.35">
      <c r="B38" s="11">
        <v>26</v>
      </c>
      <c r="C38" s="45">
        <v>32935</v>
      </c>
      <c r="D38" s="47">
        <v>1</v>
      </c>
      <c r="E38" s="47">
        <v>0.9</v>
      </c>
      <c r="F38" s="13"/>
      <c r="G38" s="13"/>
      <c r="H38" s="13"/>
      <c r="I38" s="13"/>
      <c r="J38" s="13"/>
      <c r="K38" s="13"/>
      <c r="L38" s="13"/>
      <c r="M38" s="13"/>
    </row>
    <row r="39" spans="2:13" ht="16.5" customHeight="1" x14ac:dyDescent="0.35">
      <c r="B39" s="11">
        <v>27</v>
      </c>
      <c r="C39" s="45">
        <v>33836</v>
      </c>
      <c r="D39" s="47">
        <v>1</v>
      </c>
      <c r="E39" s="47">
        <v>0.9</v>
      </c>
      <c r="F39" s="13"/>
      <c r="G39" s="13"/>
      <c r="H39" s="13"/>
      <c r="I39" s="13"/>
      <c r="J39" s="13"/>
      <c r="K39" s="13"/>
      <c r="L39" s="13"/>
      <c r="M39" s="13"/>
    </row>
    <row r="40" spans="2:13" ht="16.5" customHeight="1" x14ac:dyDescent="0.35">
      <c r="B40" s="11">
        <v>28</v>
      </c>
      <c r="C40" s="45">
        <v>34738</v>
      </c>
      <c r="D40" s="47">
        <v>1</v>
      </c>
      <c r="E40" s="47">
        <v>0.9</v>
      </c>
      <c r="F40" s="13"/>
      <c r="G40" s="13"/>
      <c r="H40" s="13"/>
      <c r="I40" s="13"/>
      <c r="J40" s="13"/>
      <c r="K40" s="13"/>
      <c r="L40" s="13"/>
      <c r="M40" s="13"/>
    </row>
    <row r="41" spans="2:13" ht="16.5" customHeight="1" x14ac:dyDescent="0.35">
      <c r="B41" s="11">
        <v>29</v>
      </c>
      <c r="C41" s="45">
        <v>35639</v>
      </c>
      <c r="D41" s="47">
        <v>1</v>
      </c>
      <c r="E41" s="47">
        <v>0.9</v>
      </c>
      <c r="F41" s="13"/>
      <c r="G41" s="13"/>
      <c r="H41" s="13"/>
      <c r="I41" s="13"/>
      <c r="J41" s="13"/>
      <c r="K41" s="13"/>
      <c r="L41" s="13"/>
      <c r="M41" s="13"/>
    </row>
    <row r="42" spans="2:13" ht="16.5" customHeight="1" x14ac:dyDescent="0.35">
      <c r="B42" s="11">
        <v>30</v>
      </c>
      <c r="C42" s="45">
        <v>36540</v>
      </c>
      <c r="D42" s="47">
        <v>1</v>
      </c>
      <c r="E42" s="47">
        <v>0.9</v>
      </c>
      <c r="F42" s="13"/>
      <c r="G42" s="13"/>
      <c r="H42" s="13"/>
      <c r="I42" s="13"/>
      <c r="J42" s="13"/>
      <c r="K42" s="13"/>
      <c r="L42" s="13"/>
      <c r="M42" s="13"/>
    </row>
    <row r="43" spans="2:13" ht="16.5" customHeight="1" x14ac:dyDescent="0.35">
      <c r="F43" s="13"/>
      <c r="G43" s="13"/>
      <c r="H43" s="13"/>
      <c r="I43" s="13"/>
      <c r="J43" s="13"/>
      <c r="K43" s="13"/>
      <c r="L43" s="13"/>
      <c r="M43" s="13"/>
    </row>
    <row r="44" spans="2:13" ht="16.5" customHeight="1" x14ac:dyDescent="0.35">
      <c r="F44" s="13"/>
      <c r="G44" s="13"/>
      <c r="H44" s="13"/>
      <c r="I44" s="13"/>
      <c r="J44" s="13"/>
      <c r="K44" s="13"/>
      <c r="L44" s="13"/>
      <c r="M44" s="13"/>
    </row>
    <row r="45" spans="2:13" ht="16.5" customHeight="1" x14ac:dyDescent="0.35">
      <c r="F45" s="13"/>
      <c r="G45" s="13"/>
      <c r="H45" s="13"/>
      <c r="I45" s="13"/>
      <c r="J45" s="13"/>
      <c r="K45" s="13"/>
      <c r="L45" s="13"/>
      <c r="M45" s="13"/>
    </row>
    <row r="46" spans="2:13" ht="16.5" customHeight="1" x14ac:dyDescent="0.35">
      <c r="F46" s="13"/>
      <c r="G46" s="13"/>
      <c r="H46" s="13"/>
      <c r="I46" s="13"/>
      <c r="J46" s="13"/>
      <c r="K46" s="13"/>
      <c r="L46" s="13"/>
      <c r="M46" s="13"/>
    </row>
    <row r="47" spans="2:13" ht="16.5" customHeight="1" x14ac:dyDescent="0.35">
      <c r="B47" s="102" t="s">
        <v>323</v>
      </c>
      <c r="C47" s="102"/>
      <c r="D47" s="102"/>
      <c r="E47" s="102"/>
      <c r="F47" s="13"/>
      <c r="G47" s="13"/>
      <c r="H47" s="13"/>
      <c r="I47" s="13"/>
      <c r="J47" s="13"/>
      <c r="K47" s="13"/>
      <c r="L47" s="13"/>
      <c r="M47" s="13"/>
    </row>
    <row r="48" spans="2:13" ht="16.5" customHeight="1" x14ac:dyDescent="0.35">
      <c r="B48" s="101" t="s">
        <v>323</v>
      </c>
      <c r="C48" s="101"/>
      <c r="D48" s="101"/>
      <c r="E48" s="101"/>
      <c r="F48" s="101"/>
      <c r="G48" s="101"/>
      <c r="H48" s="101"/>
      <c r="I48" s="101"/>
      <c r="J48" s="101"/>
      <c r="K48" s="101"/>
      <c r="L48" s="101"/>
      <c r="M48" s="13"/>
    </row>
    <row r="49" spans="1:13" ht="16.5" customHeight="1" x14ac:dyDescent="0.35">
      <c r="B49" s="101" t="s">
        <v>34</v>
      </c>
      <c r="C49" s="101" t="s">
        <v>324</v>
      </c>
      <c r="D49" s="101"/>
      <c r="E49" s="101" t="s">
        <v>327</v>
      </c>
      <c r="F49" s="101"/>
      <c r="G49" s="101" t="s">
        <v>328</v>
      </c>
      <c r="H49" s="101"/>
      <c r="I49" s="101" t="s">
        <v>329</v>
      </c>
      <c r="J49" s="101"/>
      <c r="K49" s="101" t="s">
        <v>330</v>
      </c>
      <c r="L49" s="101" t="s">
        <v>331</v>
      </c>
      <c r="M49" s="13"/>
    </row>
    <row r="50" spans="1:13" ht="16.5" customHeight="1" x14ac:dyDescent="0.35">
      <c r="B50" s="101"/>
      <c r="C50" s="27" t="s">
        <v>325</v>
      </c>
      <c r="D50" s="27" t="s">
        <v>326</v>
      </c>
      <c r="E50" s="27" t="s">
        <v>325</v>
      </c>
      <c r="F50" s="27" t="s">
        <v>326</v>
      </c>
      <c r="G50" s="27" t="s">
        <v>325</v>
      </c>
      <c r="H50" s="27" t="s">
        <v>326</v>
      </c>
      <c r="I50" s="27" t="s">
        <v>325</v>
      </c>
      <c r="J50" s="27" t="s">
        <v>326</v>
      </c>
      <c r="K50" s="101"/>
      <c r="L50" s="101"/>
      <c r="M50" s="13"/>
    </row>
    <row r="51" spans="1:13" ht="16.5" customHeight="1" x14ac:dyDescent="0.35">
      <c r="B51" s="11">
        <v>1</v>
      </c>
      <c r="C51" s="45">
        <v>4037</v>
      </c>
      <c r="D51" s="45">
        <v>3718</v>
      </c>
      <c r="E51" s="45">
        <v>507</v>
      </c>
      <c r="F51" s="45">
        <v>467</v>
      </c>
      <c r="G51" s="45">
        <v>25</v>
      </c>
      <c r="H51" s="45">
        <v>23</v>
      </c>
      <c r="I51" s="45">
        <v>37</v>
      </c>
      <c r="J51" s="45">
        <v>34</v>
      </c>
      <c r="K51" s="45">
        <v>4606</v>
      </c>
      <c r="L51" s="45">
        <v>4242</v>
      </c>
      <c r="M51" s="13"/>
    </row>
    <row r="52" spans="1:13" ht="16.5" customHeight="1" x14ac:dyDescent="0.35">
      <c r="A52" s="49"/>
      <c r="B52" s="11">
        <v>2</v>
      </c>
      <c r="C52" s="45">
        <v>4382</v>
      </c>
      <c r="D52" s="45">
        <v>4032</v>
      </c>
      <c r="E52" s="45">
        <v>550</v>
      </c>
      <c r="F52" s="45">
        <v>506</v>
      </c>
      <c r="G52" s="45">
        <v>27</v>
      </c>
      <c r="H52" s="45">
        <v>25</v>
      </c>
      <c r="I52" s="45">
        <v>41</v>
      </c>
      <c r="J52" s="45">
        <v>37</v>
      </c>
      <c r="K52" s="45">
        <v>5000</v>
      </c>
      <c r="L52" s="45">
        <v>4601</v>
      </c>
      <c r="M52" s="13"/>
    </row>
    <row r="53" spans="1:13" ht="16.5" customHeight="1" x14ac:dyDescent="0.35">
      <c r="B53" s="11">
        <v>3</v>
      </c>
      <c r="C53" s="45">
        <v>4728</v>
      </c>
      <c r="D53" s="45">
        <v>4347</v>
      </c>
      <c r="E53" s="45">
        <v>593</v>
      </c>
      <c r="F53" s="45">
        <v>546</v>
      </c>
      <c r="G53" s="45">
        <v>29</v>
      </c>
      <c r="H53" s="45">
        <v>27</v>
      </c>
      <c r="I53" s="45">
        <v>44</v>
      </c>
      <c r="J53" s="45">
        <v>40</v>
      </c>
      <c r="K53" s="45">
        <v>5395</v>
      </c>
      <c r="L53" s="45">
        <v>4960</v>
      </c>
      <c r="M53" s="13"/>
    </row>
    <row r="54" spans="1:13" ht="16.5" customHeight="1" x14ac:dyDescent="0.35">
      <c r="B54" s="11">
        <v>4</v>
      </c>
      <c r="C54" s="45">
        <v>5075</v>
      </c>
      <c r="D54" s="45">
        <v>4662</v>
      </c>
      <c r="E54" s="45">
        <v>637</v>
      </c>
      <c r="F54" s="45">
        <v>585</v>
      </c>
      <c r="G54" s="45">
        <v>31</v>
      </c>
      <c r="H54" s="45">
        <v>29</v>
      </c>
      <c r="I54" s="45">
        <v>47</v>
      </c>
      <c r="J54" s="45">
        <v>43</v>
      </c>
      <c r="K54" s="45">
        <v>5791</v>
      </c>
      <c r="L54" s="45">
        <v>5319</v>
      </c>
      <c r="M54" s="13"/>
    </row>
    <row r="55" spans="1:13" ht="16.5" customHeight="1" x14ac:dyDescent="0.35">
      <c r="B55" s="11">
        <v>5</v>
      </c>
      <c r="C55" s="45">
        <v>5423</v>
      </c>
      <c r="D55" s="45">
        <v>4976</v>
      </c>
      <c r="E55" s="45">
        <v>681</v>
      </c>
      <c r="F55" s="45">
        <v>625</v>
      </c>
      <c r="G55" s="45">
        <v>33</v>
      </c>
      <c r="H55" s="45">
        <v>31</v>
      </c>
      <c r="I55" s="45">
        <v>50</v>
      </c>
      <c r="J55" s="45">
        <v>46</v>
      </c>
      <c r="K55" s="45">
        <v>6188</v>
      </c>
      <c r="L55" s="45">
        <v>5678</v>
      </c>
      <c r="M55" s="13"/>
    </row>
    <row r="56" spans="1:13" ht="16.5" customHeight="1" x14ac:dyDescent="0.35">
      <c r="B56" s="11">
        <v>6</v>
      </c>
      <c r="C56" s="45">
        <v>5771</v>
      </c>
      <c r="D56" s="45">
        <v>5291</v>
      </c>
      <c r="E56" s="45">
        <v>724</v>
      </c>
      <c r="F56" s="45">
        <v>664</v>
      </c>
      <c r="G56" s="45">
        <v>36</v>
      </c>
      <c r="H56" s="45">
        <v>33</v>
      </c>
      <c r="I56" s="45">
        <v>53</v>
      </c>
      <c r="J56" s="45">
        <v>49</v>
      </c>
      <c r="K56" s="45">
        <v>6585</v>
      </c>
      <c r="L56" s="45">
        <v>6037</v>
      </c>
      <c r="M56" s="13"/>
    </row>
    <row r="57" spans="1:13" ht="16.5" customHeight="1" x14ac:dyDescent="0.35">
      <c r="B57" s="11">
        <v>7</v>
      </c>
      <c r="C57" s="45">
        <v>6120</v>
      </c>
      <c r="D57" s="45">
        <v>5605</v>
      </c>
      <c r="E57" s="45">
        <v>768</v>
      </c>
      <c r="F57" s="45">
        <v>704</v>
      </c>
      <c r="G57" s="45">
        <v>38</v>
      </c>
      <c r="H57" s="45">
        <v>35</v>
      </c>
      <c r="I57" s="45">
        <v>57</v>
      </c>
      <c r="J57" s="45">
        <v>52</v>
      </c>
      <c r="K57" s="45">
        <v>6983</v>
      </c>
      <c r="L57" s="45">
        <v>6396</v>
      </c>
    </row>
    <row r="58" spans="1:13" ht="16.5" customHeight="1" x14ac:dyDescent="0.35">
      <c r="B58" s="11">
        <v>8</v>
      </c>
      <c r="C58" s="45">
        <v>6469</v>
      </c>
      <c r="D58" s="45">
        <v>5920</v>
      </c>
      <c r="E58" s="45">
        <v>812</v>
      </c>
      <c r="F58" s="45">
        <v>743</v>
      </c>
      <c r="G58" s="45">
        <v>40</v>
      </c>
      <c r="H58" s="45">
        <v>36</v>
      </c>
      <c r="I58" s="45">
        <v>60</v>
      </c>
      <c r="J58" s="45">
        <v>55</v>
      </c>
      <c r="K58" s="45">
        <v>7382</v>
      </c>
      <c r="L58" s="45">
        <v>6755</v>
      </c>
    </row>
    <row r="59" spans="1:13" ht="16.5" customHeight="1" x14ac:dyDescent="0.35">
      <c r="B59" s="11">
        <v>9</v>
      </c>
      <c r="C59" s="45">
        <v>6819</v>
      </c>
      <c r="D59" s="45">
        <v>6235</v>
      </c>
      <c r="E59" s="45">
        <v>856</v>
      </c>
      <c r="F59" s="45">
        <v>783</v>
      </c>
      <c r="G59" s="45">
        <v>42</v>
      </c>
      <c r="H59" s="45">
        <v>38</v>
      </c>
      <c r="I59" s="45">
        <v>63</v>
      </c>
      <c r="J59" s="45">
        <v>58</v>
      </c>
      <c r="K59" s="45">
        <v>7781</v>
      </c>
      <c r="L59" s="45">
        <v>7114</v>
      </c>
    </row>
    <row r="60" spans="1:13" ht="16.5" customHeight="1" x14ac:dyDescent="0.35">
      <c r="B60" s="11">
        <v>10</v>
      </c>
      <c r="C60" s="45">
        <v>7170</v>
      </c>
      <c r="D60" s="45">
        <v>6549</v>
      </c>
      <c r="E60" s="45">
        <v>900</v>
      </c>
      <c r="F60" s="45">
        <v>822</v>
      </c>
      <c r="G60" s="45">
        <v>44</v>
      </c>
      <c r="H60" s="45">
        <v>40</v>
      </c>
      <c r="I60" s="45">
        <v>66</v>
      </c>
      <c r="J60" s="45">
        <v>61</v>
      </c>
      <c r="K60" s="45">
        <v>8181</v>
      </c>
      <c r="L60" s="45">
        <v>7473</v>
      </c>
    </row>
    <row r="61" spans="1:13" ht="16.5" customHeight="1" x14ac:dyDescent="0.35">
      <c r="B61" s="11">
        <v>11</v>
      </c>
      <c r="C61" s="45">
        <v>7521</v>
      </c>
      <c r="D61" s="45">
        <v>6864</v>
      </c>
      <c r="E61" s="45">
        <v>944</v>
      </c>
      <c r="F61" s="45">
        <v>862</v>
      </c>
      <c r="G61" s="45">
        <v>46</v>
      </c>
      <c r="H61" s="45">
        <v>42</v>
      </c>
      <c r="I61" s="45">
        <v>70</v>
      </c>
      <c r="J61" s="45">
        <v>63</v>
      </c>
      <c r="K61" s="45">
        <v>8582</v>
      </c>
      <c r="L61" s="45">
        <v>7832</v>
      </c>
    </row>
    <row r="62" spans="1:13" ht="16.5" customHeight="1" x14ac:dyDescent="0.35">
      <c r="B62" s="11">
        <v>12</v>
      </c>
      <c r="C62" s="45">
        <v>7873</v>
      </c>
      <c r="D62" s="45">
        <v>7179</v>
      </c>
      <c r="E62" s="45">
        <v>988</v>
      </c>
      <c r="F62" s="45">
        <v>901</v>
      </c>
      <c r="G62" s="45">
        <v>49</v>
      </c>
      <c r="H62" s="45">
        <v>44</v>
      </c>
      <c r="I62" s="45">
        <v>73</v>
      </c>
      <c r="J62" s="45">
        <v>66</v>
      </c>
      <c r="K62" s="45">
        <v>8984</v>
      </c>
      <c r="L62" s="45">
        <v>8191</v>
      </c>
    </row>
    <row r="63" spans="1:13" ht="16.5" customHeight="1" x14ac:dyDescent="0.35">
      <c r="B63" s="11">
        <v>13</v>
      </c>
      <c r="C63" s="45">
        <v>8226</v>
      </c>
      <c r="D63" s="45">
        <v>7493</v>
      </c>
      <c r="E63" s="45">
        <v>1032</v>
      </c>
      <c r="F63" s="45">
        <v>941</v>
      </c>
      <c r="G63" s="45">
        <v>51</v>
      </c>
      <c r="H63" s="45">
        <v>46</v>
      </c>
      <c r="I63" s="45">
        <v>76</v>
      </c>
      <c r="J63" s="45">
        <v>69</v>
      </c>
      <c r="K63" s="45">
        <v>9386</v>
      </c>
      <c r="L63" s="45">
        <v>8550</v>
      </c>
    </row>
    <row r="64" spans="1:13" ht="16.5" customHeight="1" x14ac:dyDescent="0.35">
      <c r="B64" s="11">
        <v>14</v>
      </c>
      <c r="C64" s="45">
        <v>8579</v>
      </c>
      <c r="D64" s="45">
        <v>7808</v>
      </c>
      <c r="E64" s="45">
        <v>1077</v>
      </c>
      <c r="F64" s="45">
        <v>980</v>
      </c>
      <c r="G64" s="45">
        <v>53</v>
      </c>
      <c r="H64" s="45">
        <v>48</v>
      </c>
      <c r="I64" s="45">
        <v>79</v>
      </c>
      <c r="J64" s="45">
        <v>72</v>
      </c>
      <c r="K64" s="45">
        <v>9789</v>
      </c>
      <c r="L64" s="45">
        <v>8909</v>
      </c>
    </row>
    <row r="65" spans="2:12" ht="16.5" customHeight="1" x14ac:dyDescent="0.35">
      <c r="B65" s="11">
        <v>15</v>
      </c>
      <c r="C65" s="45">
        <v>8933</v>
      </c>
      <c r="D65" s="45">
        <v>8122</v>
      </c>
      <c r="E65" s="45">
        <v>1121</v>
      </c>
      <c r="F65" s="45">
        <v>1019</v>
      </c>
      <c r="G65" s="45">
        <v>55</v>
      </c>
      <c r="H65" s="45">
        <v>50</v>
      </c>
      <c r="I65" s="45">
        <v>83</v>
      </c>
      <c r="J65" s="45">
        <v>75</v>
      </c>
      <c r="K65" s="45">
        <v>10193</v>
      </c>
      <c r="L65" s="45">
        <v>9268</v>
      </c>
    </row>
    <row r="66" spans="2:12" ht="16.5" customHeight="1" x14ac:dyDescent="0.35">
      <c r="B66" s="11">
        <v>16</v>
      </c>
      <c r="C66" s="45">
        <v>9287</v>
      </c>
      <c r="D66" s="45">
        <v>8437</v>
      </c>
      <c r="E66" s="45">
        <v>1166</v>
      </c>
      <c r="F66" s="45">
        <v>1059</v>
      </c>
      <c r="G66" s="45">
        <v>57</v>
      </c>
      <c r="H66" s="45">
        <v>52</v>
      </c>
      <c r="I66" s="45">
        <v>86</v>
      </c>
      <c r="J66" s="45">
        <v>78</v>
      </c>
      <c r="K66" s="45">
        <v>10597</v>
      </c>
      <c r="L66" s="45">
        <v>9627</v>
      </c>
    </row>
    <row r="67" spans="2:12" ht="16.5" customHeight="1" x14ac:dyDescent="0.35">
      <c r="B67" s="11">
        <v>17</v>
      </c>
      <c r="C67" s="45">
        <v>9642</v>
      </c>
      <c r="D67" s="45">
        <v>8752</v>
      </c>
      <c r="E67" s="45">
        <v>1210</v>
      </c>
      <c r="F67" s="45">
        <v>1098</v>
      </c>
      <c r="G67" s="45">
        <v>59</v>
      </c>
      <c r="H67" s="45">
        <v>54</v>
      </c>
      <c r="I67" s="45">
        <v>89</v>
      </c>
      <c r="J67" s="45">
        <v>81</v>
      </c>
      <c r="K67" s="45">
        <v>11002</v>
      </c>
      <c r="L67" s="45">
        <v>9986</v>
      </c>
    </row>
    <row r="68" spans="2:12" ht="16.5" customHeight="1" x14ac:dyDescent="0.35">
      <c r="B68" s="11">
        <v>18</v>
      </c>
      <c r="C68" s="45">
        <v>9998</v>
      </c>
      <c r="D68" s="45">
        <v>9066</v>
      </c>
      <c r="E68" s="45">
        <v>1255</v>
      </c>
      <c r="F68" s="45">
        <v>1138</v>
      </c>
      <c r="G68" s="45">
        <v>62</v>
      </c>
      <c r="H68" s="45">
        <v>56</v>
      </c>
      <c r="I68" s="45">
        <v>92</v>
      </c>
      <c r="J68" s="45">
        <v>84</v>
      </c>
      <c r="K68" s="45">
        <v>11408</v>
      </c>
      <c r="L68" s="45">
        <v>10345</v>
      </c>
    </row>
    <row r="69" spans="2:12" ht="16.5" customHeight="1" x14ac:dyDescent="0.35">
      <c r="B69" s="11">
        <v>19</v>
      </c>
      <c r="C69" s="45">
        <v>10354</v>
      </c>
      <c r="D69" s="45">
        <v>9381</v>
      </c>
      <c r="E69" s="45">
        <v>1300</v>
      </c>
      <c r="F69" s="45">
        <v>1177</v>
      </c>
      <c r="G69" s="45">
        <v>64</v>
      </c>
      <c r="H69" s="45">
        <v>58</v>
      </c>
      <c r="I69" s="45">
        <v>96</v>
      </c>
      <c r="J69" s="45">
        <v>87</v>
      </c>
      <c r="K69" s="45">
        <v>11815</v>
      </c>
      <c r="L69" s="45">
        <v>10704</v>
      </c>
    </row>
    <row r="70" spans="2:12" ht="16.5" customHeight="1" x14ac:dyDescent="0.35">
      <c r="B70" s="11">
        <v>20</v>
      </c>
      <c r="C70" s="45">
        <v>10711</v>
      </c>
      <c r="D70" s="45">
        <v>9696</v>
      </c>
      <c r="E70" s="45">
        <v>1344</v>
      </c>
      <c r="F70" s="45">
        <v>1217</v>
      </c>
      <c r="G70" s="45">
        <v>66</v>
      </c>
      <c r="H70" s="45">
        <v>60</v>
      </c>
      <c r="I70" s="45">
        <v>99</v>
      </c>
      <c r="J70" s="45">
        <v>90</v>
      </c>
      <c r="K70" s="45">
        <v>12222</v>
      </c>
      <c r="L70" s="45">
        <v>11063</v>
      </c>
    </row>
    <row r="71" spans="2:12" ht="16.5" customHeight="1" x14ac:dyDescent="0.35">
      <c r="B71" s="11">
        <v>21</v>
      </c>
      <c r="C71" s="45">
        <v>11069</v>
      </c>
      <c r="D71" s="45">
        <v>10010</v>
      </c>
      <c r="E71" s="45">
        <v>1389</v>
      </c>
      <c r="F71" s="45">
        <v>1256</v>
      </c>
      <c r="G71" s="45">
        <v>68</v>
      </c>
      <c r="H71" s="45">
        <v>62</v>
      </c>
      <c r="I71" s="45">
        <v>102</v>
      </c>
      <c r="J71" s="45">
        <v>93</v>
      </c>
      <c r="K71" s="45">
        <v>12630</v>
      </c>
      <c r="L71" s="45">
        <v>11422</v>
      </c>
    </row>
    <row r="72" spans="2:12" ht="16.5" customHeight="1" x14ac:dyDescent="0.35">
      <c r="B72" s="11">
        <v>22</v>
      </c>
      <c r="C72" s="45">
        <v>11427</v>
      </c>
      <c r="D72" s="45">
        <v>10325</v>
      </c>
      <c r="E72" s="45">
        <v>1434</v>
      </c>
      <c r="F72" s="45">
        <v>1296</v>
      </c>
      <c r="G72" s="45">
        <v>70</v>
      </c>
      <c r="H72" s="45">
        <v>64</v>
      </c>
      <c r="I72" s="45">
        <v>106</v>
      </c>
      <c r="J72" s="45">
        <v>95</v>
      </c>
      <c r="K72" s="45">
        <v>13039</v>
      </c>
      <c r="L72" s="45">
        <v>11781</v>
      </c>
    </row>
    <row r="73" spans="2:12" ht="16.5" customHeight="1" x14ac:dyDescent="0.35">
      <c r="B73" s="11">
        <v>23</v>
      </c>
      <c r="C73" s="45">
        <v>11786</v>
      </c>
      <c r="D73" s="45">
        <v>10639</v>
      </c>
      <c r="E73" s="45">
        <v>1479</v>
      </c>
      <c r="F73" s="45">
        <v>1335</v>
      </c>
      <c r="G73" s="45">
        <v>73</v>
      </c>
      <c r="H73" s="45">
        <v>66</v>
      </c>
      <c r="I73" s="45">
        <v>109</v>
      </c>
      <c r="J73" s="45">
        <v>98</v>
      </c>
      <c r="K73" s="45">
        <v>13448</v>
      </c>
      <c r="L73" s="45">
        <v>12140</v>
      </c>
    </row>
    <row r="74" spans="2:12" ht="16.5" customHeight="1" x14ac:dyDescent="0.35">
      <c r="B74" s="11">
        <v>24</v>
      </c>
      <c r="C74" s="45">
        <v>12145</v>
      </c>
      <c r="D74" s="45">
        <v>10954</v>
      </c>
      <c r="E74" s="45">
        <v>1524</v>
      </c>
      <c r="F74" s="45">
        <v>1375</v>
      </c>
      <c r="G74" s="45">
        <v>75</v>
      </c>
      <c r="H74" s="45">
        <v>67</v>
      </c>
      <c r="I74" s="45">
        <v>112</v>
      </c>
      <c r="J74" s="45">
        <v>101</v>
      </c>
      <c r="K74" s="45">
        <v>13858</v>
      </c>
      <c r="L74" s="45">
        <v>12499</v>
      </c>
    </row>
    <row r="75" spans="2:12" ht="16.5" customHeight="1" x14ac:dyDescent="0.35">
      <c r="B75" s="11">
        <v>25</v>
      </c>
      <c r="C75" s="45">
        <v>12506</v>
      </c>
      <c r="D75" s="45">
        <v>11269</v>
      </c>
      <c r="E75" s="45">
        <v>1570</v>
      </c>
      <c r="F75" s="45">
        <v>1414</v>
      </c>
      <c r="G75" s="45">
        <v>77</v>
      </c>
      <c r="H75" s="45">
        <v>69</v>
      </c>
      <c r="I75" s="45">
        <v>116</v>
      </c>
      <c r="J75" s="45">
        <v>104</v>
      </c>
      <c r="K75" s="45">
        <v>14269</v>
      </c>
      <c r="L75" s="45">
        <v>12858</v>
      </c>
    </row>
    <row r="76" spans="2:12" ht="16.5" customHeight="1" x14ac:dyDescent="0.35">
      <c r="B76" s="11">
        <v>26</v>
      </c>
      <c r="C76" s="45">
        <v>12866</v>
      </c>
      <c r="D76" s="45">
        <v>11583</v>
      </c>
      <c r="E76" s="45">
        <v>1615</v>
      </c>
      <c r="F76" s="45">
        <v>1454</v>
      </c>
      <c r="G76" s="45">
        <v>79</v>
      </c>
      <c r="H76" s="45">
        <v>71</v>
      </c>
      <c r="I76" s="45">
        <v>119</v>
      </c>
      <c r="J76" s="45">
        <v>107</v>
      </c>
      <c r="K76" s="45">
        <v>14681</v>
      </c>
      <c r="L76" s="45">
        <v>13217</v>
      </c>
    </row>
    <row r="77" spans="2:12" ht="16.5" customHeight="1" x14ac:dyDescent="0.35">
      <c r="B77" s="11">
        <v>27</v>
      </c>
      <c r="C77" s="45">
        <v>13228</v>
      </c>
      <c r="D77" s="45">
        <v>11898</v>
      </c>
      <c r="E77" s="45">
        <v>1660</v>
      </c>
      <c r="F77" s="45">
        <v>1493</v>
      </c>
      <c r="G77" s="45">
        <v>82</v>
      </c>
      <c r="H77" s="45">
        <v>73</v>
      </c>
      <c r="I77" s="45">
        <v>122</v>
      </c>
      <c r="J77" s="45">
        <v>110</v>
      </c>
      <c r="K77" s="45">
        <v>15093</v>
      </c>
      <c r="L77" s="45">
        <v>13576</v>
      </c>
    </row>
    <row r="78" spans="2:12" ht="16.5" customHeight="1" x14ac:dyDescent="0.35">
      <c r="B78" s="11">
        <v>28</v>
      </c>
      <c r="C78" s="45">
        <v>13590</v>
      </c>
      <c r="D78" s="45">
        <v>12213</v>
      </c>
      <c r="E78" s="45">
        <v>1706</v>
      </c>
      <c r="F78" s="45">
        <v>1533</v>
      </c>
      <c r="G78" s="45">
        <v>84</v>
      </c>
      <c r="H78" s="45">
        <v>75</v>
      </c>
      <c r="I78" s="45">
        <v>126</v>
      </c>
      <c r="J78" s="45">
        <v>113</v>
      </c>
      <c r="K78" s="45">
        <v>15506</v>
      </c>
      <c r="L78" s="45">
        <v>13935</v>
      </c>
    </row>
    <row r="79" spans="2:12" ht="16.5" customHeight="1" x14ac:dyDescent="0.35">
      <c r="B79" s="11">
        <v>29</v>
      </c>
      <c r="C79" s="45">
        <v>13952</v>
      </c>
      <c r="D79" s="45">
        <v>12527</v>
      </c>
      <c r="E79" s="45">
        <v>1751</v>
      </c>
      <c r="F79" s="45">
        <v>1572</v>
      </c>
      <c r="G79" s="45">
        <v>86</v>
      </c>
      <c r="H79" s="45">
        <v>77</v>
      </c>
      <c r="I79" s="45">
        <v>129</v>
      </c>
      <c r="J79" s="45">
        <v>116</v>
      </c>
      <c r="K79" s="45">
        <v>15920</v>
      </c>
      <c r="L79" s="45">
        <v>14294</v>
      </c>
    </row>
    <row r="80" spans="2:12" ht="16.5" customHeight="1" x14ac:dyDescent="0.35">
      <c r="B80" s="11">
        <v>30</v>
      </c>
      <c r="C80" s="45">
        <v>14316</v>
      </c>
      <c r="D80" s="45">
        <v>12842</v>
      </c>
      <c r="E80" s="45">
        <v>1797</v>
      </c>
      <c r="F80" s="45">
        <v>1612</v>
      </c>
      <c r="G80" s="45">
        <v>88</v>
      </c>
      <c r="H80" s="45">
        <v>79</v>
      </c>
      <c r="I80" s="45">
        <v>132</v>
      </c>
      <c r="J80" s="45">
        <v>119</v>
      </c>
      <c r="K80" s="45">
        <v>16335</v>
      </c>
      <c r="L80" s="45">
        <v>14653</v>
      </c>
    </row>
    <row r="81" spans="2:13" ht="16.5" customHeight="1" x14ac:dyDescent="0.35"/>
    <row r="82" spans="2:13" ht="16.5" customHeight="1" x14ac:dyDescent="0.35"/>
    <row r="83" spans="2:13" ht="16.5" customHeight="1" x14ac:dyDescent="0.35"/>
    <row r="84" spans="2:13" ht="33" customHeight="1" x14ac:dyDescent="0.35">
      <c r="B84" s="102" t="s">
        <v>332</v>
      </c>
      <c r="C84" s="102"/>
      <c r="D84" s="102"/>
      <c r="E84" s="102"/>
      <c r="F84" s="13"/>
      <c r="G84" s="13"/>
      <c r="H84" s="13"/>
      <c r="I84" s="13"/>
      <c r="J84" s="13"/>
      <c r="K84" s="13"/>
      <c r="L84" s="13"/>
      <c r="M84" s="13"/>
    </row>
    <row r="85" spans="2:13" ht="16.5" customHeight="1" x14ac:dyDescent="0.35">
      <c r="B85" s="101" t="s">
        <v>332</v>
      </c>
      <c r="C85" s="101"/>
      <c r="D85" s="101"/>
      <c r="E85" s="101"/>
      <c r="F85" s="101"/>
      <c r="G85" s="101"/>
      <c r="H85" s="101"/>
      <c r="I85" s="101"/>
      <c r="J85" s="101"/>
      <c r="K85" s="101"/>
      <c r="L85" s="101"/>
      <c r="M85" s="13"/>
    </row>
    <row r="86" spans="2:13" ht="16.5" customHeight="1" x14ac:dyDescent="0.35">
      <c r="B86" s="101" t="s">
        <v>34</v>
      </c>
      <c r="C86" s="101" t="s">
        <v>324</v>
      </c>
      <c r="D86" s="101"/>
      <c r="E86" s="101" t="s">
        <v>327</v>
      </c>
      <c r="F86" s="101"/>
      <c r="G86" s="101" t="s">
        <v>328</v>
      </c>
      <c r="H86" s="101"/>
      <c r="I86" s="101" t="s">
        <v>329</v>
      </c>
      <c r="J86" s="101"/>
      <c r="K86" s="101" t="s">
        <v>330</v>
      </c>
      <c r="L86" s="101" t="s">
        <v>331</v>
      </c>
      <c r="M86" s="13"/>
    </row>
    <row r="87" spans="2:13" ht="16.5" customHeight="1" x14ac:dyDescent="0.35">
      <c r="B87" s="101"/>
      <c r="C87" s="27" t="s">
        <v>325</v>
      </c>
      <c r="D87" s="27" t="s">
        <v>326</v>
      </c>
      <c r="E87" s="27" t="s">
        <v>325</v>
      </c>
      <c r="F87" s="27" t="s">
        <v>326</v>
      </c>
      <c r="G87" s="27" t="s">
        <v>325</v>
      </c>
      <c r="H87" s="27" t="s">
        <v>326</v>
      </c>
      <c r="I87" s="27" t="s">
        <v>325</v>
      </c>
      <c r="J87" s="27" t="s">
        <v>326</v>
      </c>
      <c r="K87" s="101"/>
      <c r="L87" s="101"/>
      <c r="M87" s="13"/>
    </row>
    <row r="88" spans="2:13" ht="16.5" customHeight="1" x14ac:dyDescent="0.35">
      <c r="B88" s="11">
        <v>1</v>
      </c>
      <c r="C88" s="45">
        <f>C51*$E13</f>
        <v>0</v>
      </c>
      <c r="D88" s="45">
        <f t="shared" ref="D88:J88" si="0">D51*$E13</f>
        <v>0</v>
      </c>
      <c r="E88" s="45">
        <f t="shared" si="0"/>
        <v>0</v>
      </c>
      <c r="F88" s="45">
        <f t="shared" si="0"/>
        <v>0</v>
      </c>
      <c r="G88" s="45">
        <f t="shared" si="0"/>
        <v>0</v>
      </c>
      <c r="H88" s="45">
        <f t="shared" si="0"/>
        <v>0</v>
      </c>
      <c r="I88" s="45">
        <f t="shared" si="0"/>
        <v>0</v>
      </c>
      <c r="J88" s="45">
        <f t="shared" si="0"/>
        <v>0</v>
      </c>
      <c r="K88" s="45">
        <v>0</v>
      </c>
      <c r="L88" s="45">
        <v>0</v>
      </c>
      <c r="M88" s="13"/>
    </row>
    <row r="89" spans="2:13" ht="16.5" customHeight="1" x14ac:dyDescent="0.35">
      <c r="B89" s="11">
        <v>2</v>
      </c>
      <c r="C89" s="45">
        <f t="shared" ref="C89:J89" si="1">C52*$E14</f>
        <v>0</v>
      </c>
      <c r="D89" s="45">
        <f t="shared" si="1"/>
        <v>0</v>
      </c>
      <c r="E89" s="45">
        <f t="shared" si="1"/>
        <v>0</v>
      </c>
      <c r="F89" s="45">
        <f t="shared" si="1"/>
        <v>0</v>
      </c>
      <c r="G89" s="45">
        <f t="shared" si="1"/>
        <v>0</v>
      </c>
      <c r="H89" s="45">
        <f t="shared" si="1"/>
        <v>0</v>
      </c>
      <c r="I89" s="45">
        <f t="shared" si="1"/>
        <v>0</v>
      </c>
      <c r="J89" s="45">
        <f t="shared" si="1"/>
        <v>0</v>
      </c>
      <c r="K89" s="45">
        <v>0</v>
      </c>
      <c r="L89" s="45">
        <v>0</v>
      </c>
      <c r="M89" s="13"/>
    </row>
    <row r="90" spans="2:13" ht="16.5" customHeight="1" x14ac:dyDescent="0.35">
      <c r="B90" s="11">
        <v>3</v>
      </c>
      <c r="C90" s="45">
        <f t="shared" ref="C90:J90" si="2">C53*$E15</f>
        <v>0</v>
      </c>
      <c r="D90" s="45">
        <f t="shared" si="2"/>
        <v>0</v>
      </c>
      <c r="E90" s="45">
        <f t="shared" si="2"/>
        <v>0</v>
      </c>
      <c r="F90" s="45">
        <f t="shared" si="2"/>
        <v>0</v>
      </c>
      <c r="G90" s="45">
        <f t="shared" si="2"/>
        <v>0</v>
      </c>
      <c r="H90" s="45">
        <f t="shared" si="2"/>
        <v>0</v>
      </c>
      <c r="I90" s="45">
        <f t="shared" si="2"/>
        <v>0</v>
      </c>
      <c r="J90" s="45">
        <f t="shared" si="2"/>
        <v>0</v>
      </c>
      <c r="K90" s="45">
        <v>0</v>
      </c>
      <c r="L90" s="45">
        <v>0</v>
      </c>
      <c r="M90" s="13"/>
    </row>
    <row r="91" spans="2:13" ht="16.5" customHeight="1" x14ac:dyDescent="0.35">
      <c r="B91" s="11">
        <v>4</v>
      </c>
      <c r="C91" s="45">
        <f t="shared" ref="C91:J91" si="3">C54*$E16</f>
        <v>0</v>
      </c>
      <c r="D91" s="45">
        <f t="shared" si="3"/>
        <v>0</v>
      </c>
      <c r="E91" s="45">
        <f t="shared" si="3"/>
        <v>0</v>
      </c>
      <c r="F91" s="45">
        <f t="shared" si="3"/>
        <v>0</v>
      </c>
      <c r="G91" s="45">
        <f t="shared" si="3"/>
        <v>0</v>
      </c>
      <c r="H91" s="45">
        <f t="shared" si="3"/>
        <v>0</v>
      </c>
      <c r="I91" s="45">
        <f t="shared" si="3"/>
        <v>0</v>
      </c>
      <c r="J91" s="45">
        <f t="shared" si="3"/>
        <v>0</v>
      </c>
      <c r="K91" s="45">
        <v>0</v>
      </c>
      <c r="L91" s="45">
        <v>0</v>
      </c>
      <c r="M91" s="13"/>
    </row>
    <row r="92" spans="2:13" ht="16.5" customHeight="1" x14ac:dyDescent="0.35">
      <c r="B92" s="11">
        <v>5</v>
      </c>
      <c r="C92" s="45">
        <f t="shared" ref="C92:J92" si="4">C55*$E17</f>
        <v>0</v>
      </c>
      <c r="D92" s="45">
        <f t="shared" si="4"/>
        <v>0</v>
      </c>
      <c r="E92" s="45">
        <f t="shared" si="4"/>
        <v>0</v>
      </c>
      <c r="F92" s="45">
        <f t="shared" si="4"/>
        <v>0</v>
      </c>
      <c r="G92" s="45">
        <f t="shared" si="4"/>
        <v>0</v>
      </c>
      <c r="H92" s="45">
        <f t="shared" si="4"/>
        <v>0</v>
      </c>
      <c r="I92" s="45">
        <f t="shared" si="4"/>
        <v>0</v>
      </c>
      <c r="J92" s="45">
        <f t="shared" si="4"/>
        <v>0</v>
      </c>
      <c r="K92" s="45">
        <v>0</v>
      </c>
      <c r="L92" s="45">
        <v>0</v>
      </c>
      <c r="M92" s="13"/>
    </row>
    <row r="93" spans="2:13" ht="16.5" customHeight="1" x14ac:dyDescent="0.35">
      <c r="B93" s="11">
        <v>6</v>
      </c>
      <c r="C93" s="45">
        <f t="shared" ref="C93:J93" si="5">C56*$E18</f>
        <v>1731.3</v>
      </c>
      <c r="D93" s="45">
        <f t="shared" si="5"/>
        <v>1587.3</v>
      </c>
      <c r="E93" s="45">
        <f t="shared" si="5"/>
        <v>217.2</v>
      </c>
      <c r="F93" s="45">
        <f t="shared" si="5"/>
        <v>199.2</v>
      </c>
      <c r="G93" s="45">
        <f t="shared" si="5"/>
        <v>10.799999999999999</v>
      </c>
      <c r="H93" s="45">
        <f t="shared" si="5"/>
        <v>9.9</v>
      </c>
      <c r="I93" s="45">
        <f t="shared" si="5"/>
        <v>15.899999999999999</v>
      </c>
      <c r="J93" s="45">
        <f t="shared" si="5"/>
        <v>14.7</v>
      </c>
      <c r="K93" s="45">
        <v>1975</v>
      </c>
      <c r="L93" s="45">
        <v>1811</v>
      </c>
      <c r="M93" s="13"/>
    </row>
    <row r="94" spans="2:13" ht="16.5" customHeight="1" x14ac:dyDescent="0.35">
      <c r="B94" s="11">
        <v>7</v>
      </c>
      <c r="C94" s="45">
        <f t="shared" ref="C94:J94" si="6">C57*$E19</f>
        <v>2448</v>
      </c>
      <c r="D94" s="45">
        <f t="shared" si="6"/>
        <v>2242</v>
      </c>
      <c r="E94" s="45">
        <f t="shared" si="6"/>
        <v>307.20000000000005</v>
      </c>
      <c r="F94" s="45">
        <f t="shared" si="6"/>
        <v>281.60000000000002</v>
      </c>
      <c r="G94" s="45">
        <f t="shared" si="6"/>
        <v>15.200000000000001</v>
      </c>
      <c r="H94" s="45">
        <f t="shared" si="6"/>
        <v>14</v>
      </c>
      <c r="I94" s="45">
        <f t="shared" si="6"/>
        <v>22.8</v>
      </c>
      <c r="J94" s="45">
        <f t="shared" si="6"/>
        <v>20.8</v>
      </c>
      <c r="K94" s="45">
        <v>2793</v>
      </c>
      <c r="L94" s="45">
        <v>2558</v>
      </c>
    </row>
    <row r="95" spans="2:13" ht="16.5" customHeight="1" x14ac:dyDescent="0.35">
      <c r="B95" s="11">
        <v>8</v>
      </c>
      <c r="C95" s="45">
        <f t="shared" ref="C95:J95" si="7">C58*$E20</f>
        <v>3234.5</v>
      </c>
      <c r="D95" s="45">
        <f t="shared" si="7"/>
        <v>2960</v>
      </c>
      <c r="E95" s="45">
        <f t="shared" si="7"/>
        <v>406</v>
      </c>
      <c r="F95" s="45">
        <f t="shared" si="7"/>
        <v>371.5</v>
      </c>
      <c r="G95" s="45">
        <f t="shared" si="7"/>
        <v>20</v>
      </c>
      <c r="H95" s="45">
        <f t="shared" si="7"/>
        <v>18</v>
      </c>
      <c r="I95" s="45">
        <f t="shared" si="7"/>
        <v>30</v>
      </c>
      <c r="J95" s="45">
        <f t="shared" si="7"/>
        <v>27.5</v>
      </c>
      <c r="K95" s="45">
        <v>3691</v>
      </c>
      <c r="L95" s="45">
        <v>3378</v>
      </c>
    </row>
    <row r="96" spans="2:13" ht="16.5" customHeight="1" x14ac:dyDescent="0.35">
      <c r="B96" s="11">
        <v>9</v>
      </c>
      <c r="C96" s="45">
        <f t="shared" ref="C96:J96" si="8">C59*$E21</f>
        <v>4091.3999999999996</v>
      </c>
      <c r="D96" s="45">
        <f t="shared" si="8"/>
        <v>3741</v>
      </c>
      <c r="E96" s="45">
        <f t="shared" si="8"/>
        <v>513.6</v>
      </c>
      <c r="F96" s="45">
        <f t="shared" si="8"/>
        <v>469.79999999999995</v>
      </c>
      <c r="G96" s="45">
        <f t="shared" si="8"/>
        <v>25.2</v>
      </c>
      <c r="H96" s="45">
        <f t="shared" si="8"/>
        <v>22.8</v>
      </c>
      <c r="I96" s="45">
        <f t="shared" si="8"/>
        <v>37.799999999999997</v>
      </c>
      <c r="J96" s="45">
        <f t="shared" si="8"/>
        <v>34.799999999999997</v>
      </c>
      <c r="K96" s="45">
        <v>4669</v>
      </c>
      <c r="L96" s="45">
        <v>4268</v>
      </c>
    </row>
    <row r="97" spans="2:12" ht="16.5" customHeight="1" x14ac:dyDescent="0.35">
      <c r="B97" s="11">
        <v>10</v>
      </c>
      <c r="C97" s="45">
        <f t="shared" ref="C97:J97" si="9">C60*$E22</f>
        <v>5019</v>
      </c>
      <c r="D97" s="45">
        <f t="shared" si="9"/>
        <v>4584.2999999999993</v>
      </c>
      <c r="E97" s="45">
        <f t="shared" si="9"/>
        <v>630</v>
      </c>
      <c r="F97" s="45">
        <f t="shared" si="9"/>
        <v>575.4</v>
      </c>
      <c r="G97" s="45">
        <f t="shared" si="9"/>
        <v>30.799999999999997</v>
      </c>
      <c r="H97" s="45">
        <f t="shared" si="9"/>
        <v>28</v>
      </c>
      <c r="I97" s="45">
        <f t="shared" si="9"/>
        <v>46.199999999999996</v>
      </c>
      <c r="J97" s="45">
        <f t="shared" si="9"/>
        <v>42.699999999999996</v>
      </c>
      <c r="K97" s="45">
        <v>5727</v>
      </c>
      <c r="L97" s="45">
        <v>5231</v>
      </c>
    </row>
    <row r="98" spans="2:12" ht="16.5" customHeight="1" x14ac:dyDescent="0.35">
      <c r="B98" s="11">
        <v>11</v>
      </c>
      <c r="C98" s="45">
        <f t="shared" ref="C98:J98" si="10">C61*$E23</f>
        <v>6016.8</v>
      </c>
      <c r="D98" s="45">
        <f t="shared" si="10"/>
        <v>5491.2000000000007</v>
      </c>
      <c r="E98" s="45">
        <f t="shared" si="10"/>
        <v>755.2</v>
      </c>
      <c r="F98" s="45">
        <f t="shared" si="10"/>
        <v>689.6</v>
      </c>
      <c r="G98" s="45">
        <f t="shared" si="10"/>
        <v>36.800000000000004</v>
      </c>
      <c r="H98" s="45">
        <f t="shared" si="10"/>
        <v>33.6</v>
      </c>
      <c r="I98" s="45">
        <f t="shared" si="10"/>
        <v>56</v>
      </c>
      <c r="J98" s="45">
        <f t="shared" si="10"/>
        <v>50.400000000000006</v>
      </c>
      <c r="K98" s="45">
        <v>6866</v>
      </c>
      <c r="L98" s="45">
        <v>6266</v>
      </c>
    </row>
    <row r="99" spans="2:12" ht="16.5" customHeight="1" x14ac:dyDescent="0.35">
      <c r="B99" s="11">
        <v>12</v>
      </c>
      <c r="C99" s="45">
        <f t="shared" ref="C99:J99" si="11">C62*$E24</f>
        <v>7085.7</v>
      </c>
      <c r="D99" s="45">
        <f t="shared" si="11"/>
        <v>6461.1</v>
      </c>
      <c r="E99" s="45">
        <f t="shared" si="11"/>
        <v>889.2</v>
      </c>
      <c r="F99" s="45">
        <f t="shared" si="11"/>
        <v>810.9</v>
      </c>
      <c r="G99" s="45">
        <f t="shared" si="11"/>
        <v>44.1</v>
      </c>
      <c r="H99" s="45">
        <f t="shared" si="11"/>
        <v>39.6</v>
      </c>
      <c r="I99" s="45">
        <f t="shared" si="11"/>
        <v>65.7</v>
      </c>
      <c r="J99" s="45">
        <f t="shared" si="11"/>
        <v>59.4</v>
      </c>
      <c r="K99" s="45">
        <v>8085</v>
      </c>
      <c r="L99" s="45">
        <v>7372</v>
      </c>
    </row>
    <row r="100" spans="2:12" ht="16.5" customHeight="1" x14ac:dyDescent="0.35">
      <c r="B100" s="11">
        <v>13</v>
      </c>
      <c r="C100" s="45">
        <f t="shared" ref="C100:J100" si="12">C63*$E25</f>
        <v>7403.4000000000005</v>
      </c>
      <c r="D100" s="45">
        <f t="shared" si="12"/>
        <v>6743.7</v>
      </c>
      <c r="E100" s="45">
        <f t="shared" si="12"/>
        <v>928.80000000000007</v>
      </c>
      <c r="F100" s="45">
        <f t="shared" si="12"/>
        <v>846.9</v>
      </c>
      <c r="G100" s="45">
        <f t="shared" si="12"/>
        <v>45.9</v>
      </c>
      <c r="H100" s="45">
        <f t="shared" si="12"/>
        <v>41.4</v>
      </c>
      <c r="I100" s="45">
        <f t="shared" si="12"/>
        <v>68.400000000000006</v>
      </c>
      <c r="J100" s="45">
        <f t="shared" si="12"/>
        <v>62.1</v>
      </c>
      <c r="K100" s="45">
        <v>8447</v>
      </c>
      <c r="L100" s="45">
        <v>7695</v>
      </c>
    </row>
    <row r="101" spans="2:12" ht="16.5" customHeight="1" x14ac:dyDescent="0.35">
      <c r="B101" s="11">
        <v>14</v>
      </c>
      <c r="C101" s="45">
        <f t="shared" ref="C101:J101" si="13">C64*$E26</f>
        <v>7721.1</v>
      </c>
      <c r="D101" s="45">
        <f t="shared" si="13"/>
        <v>7027.2</v>
      </c>
      <c r="E101" s="45">
        <f t="shared" si="13"/>
        <v>969.30000000000007</v>
      </c>
      <c r="F101" s="45">
        <f t="shared" si="13"/>
        <v>882</v>
      </c>
      <c r="G101" s="45">
        <f t="shared" si="13"/>
        <v>47.7</v>
      </c>
      <c r="H101" s="45">
        <f t="shared" si="13"/>
        <v>43.2</v>
      </c>
      <c r="I101" s="45">
        <f t="shared" si="13"/>
        <v>71.100000000000009</v>
      </c>
      <c r="J101" s="45">
        <f t="shared" si="13"/>
        <v>64.8</v>
      </c>
      <c r="K101" s="45">
        <v>8810</v>
      </c>
      <c r="L101" s="45">
        <v>8018</v>
      </c>
    </row>
    <row r="102" spans="2:12" ht="16.5" customHeight="1" x14ac:dyDescent="0.35">
      <c r="B102" s="11">
        <v>15</v>
      </c>
      <c r="C102" s="45">
        <f t="shared" ref="C102:J102" si="14">C65*$E27</f>
        <v>8039.7</v>
      </c>
      <c r="D102" s="45">
        <f t="shared" si="14"/>
        <v>7309.8</v>
      </c>
      <c r="E102" s="45">
        <f t="shared" si="14"/>
        <v>1008.9</v>
      </c>
      <c r="F102" s="45">
        <f t="shared" si="14"/>
        <v>917.1</v>
      </c>
      <c r="G102" s="45">
        <f t="shared" si="14"/>
        <v>49.5</v>
      </c>
      <c r="H102" s="45">
        <f t="shared" si="14"/>
        <v>45</v>
      </c>
      <c r="I102" s="45">
        <f t="shared" si="14"/>
        <v>74.7</v>
      </c>
      <c r="J102" s="45">
        <f t="shared" si="14"/>
        <v>67.5</v>
      </c>
      <c r="K102" s="45">
        <v>9173</v>
      </c>
      <c r="L102" s="45">
        <v>8341</v>
      </c>
    </row>
    <row r="103" spans="2:12" ht="16.5" customHeight="1" x14ac:dyDescent="0.35">
      <c r="B103" s="11">
        <v>16</v>
      </c>
      <c r="C103" s="45">
        <f t="shared" ref="C103:J103" si="15">C66*$E28</f>
        <v>8358.3000000000011</v>
      </c>
      <c r="D103" s="45">
        <f t="shared" si="15"/>
        <v>7593.3</v>
      </c>
      <c r="E103" s="45">
        <f t="shared" si="15"/>
        <v>1049.4000000000001</v>
      </c>
      <c r="F103" s="45">
        <f t="shared" si="15"/>
        <v>953.1</v>
      </c>
      <c r="G103" s="45">
        <f t="shared" si="15"/>
        <v>51.300000000000004</v>
      </c>
      <c r="H103" s="45">
        <f t="shared" si="15"/>
        <v>46.800000000000004</v>
      </c>
      <c r="I103" s="45">
        <f t="shared" si="15"/>
        <v>77.400000000000006</v>
      </c>
      <c r="J103" s="45">
        <f t="shared" si="15"/>
        <v>70.2</v>
      </c>
      <c r="K103" s="45">
        <v>9537</v>
      </c>
      <c r="L103" s="45">
        <v>8664</v>
      </c>
    </row>
    <row r="104" spans="2:12" ht="16.5" customHeight="1" x14ac:dyDescent="0.35">
      <c r="B104" s="11">
        <v>17</v>
      </c>
      <c r="C104" s="45">
        <f t="shared" ref="C104:J104" si="16">C67*$E29</f>
        <v>8677.8000000000011</v>
      </c>
      <c r="D104" s="45">
        <f t="shared" si="16"/>
        <v>7876.8</v>
      </c>
      <c r="E104" s="45">
        <f t="shared" si="16"/>
        <v>1089</v>
      </c>
      <c r="F104" s="45">
        <f t="shared" si="16"/>
        <v>988.2</v>
      </c>
      <c r="G104" s="45">
        <f t="shared" si="16"/>
        <v>53.1</v>
      </c>
      <c r="H104" s="45">
        <f t="shared" si="16"/>
        <v>48.6</v>
      </c>
      <c r="I104" s="45">
        <f t="shared" si="16"/>
        <v>80.100000000000009</v>
      </c>
      <c r="J104" s="45">
        <f t="shared" si="16"/>
        <v>72.900000000000006</v>
      </c>
      <c r="K104" s="45">
        <v>9902</v>
      </c>
      <c r="L104" s="45">
        <v>8987</v>
      </c>
    </row>
    <row r="105" spans="2:12" ht="16.5" customHeight="1" x14ac:dyDescent="0.35">
      <c r="B105" s="11">
        <v>18</v>
      </c>
      <c r="C105" s="45">
        <f t="shared" ref="C105:J105" si="17">C68*$E30</f>
        <v>8998.2000000000007</v>
      </c>
      <c r="D105" s="45">
        <f t="shared" si="17"/>
        <v>8159.4000000000005</v>
      </c>
      <c r="E105" s="45">
        <f t="shared" si="17"/>
        <v>1129.5</v>
      </c>
      <c r="F105" s="45">
        <f t="shared" si="17"/>
        <v>1024.2</v>
      </c>
      <c r="G105" s="45">
        <f t="shared" si="17"/>
        <v>55.800000000000004</v>
      </c>
      <c r="H105" s="45">
        <f t="shared" si="17"/>
        <v>50.4</v>
      </c>
      <c r="I105" s="45">
        <f t="shared" si="17"/>
        <v>82.8</v>
      </c>
      <c r="J105" s="45">
        <f t="shared" si="17"/>
        <v>75.600000000000009</v>
      </c>
      <c r="K105" s="45">
        <v>10267</v>
      </c>
      <c r="L105" s="45">
        <v>9311</v>
      </c>
    </row>
    <row r="106" spans="2:12" ht="16.5" customHeight="1" x14ac:dyDescent="0.35">
      <c r="B106" s="11">
        <v>19</v>
      </c>
      <c r="C106" s="45">
        <f t="shared" ref="C106:J106" si="18">C69*$E31</f>
        <v>9318.6</v>
      </c>
      <c r="D106" s="45">
        <f t="shared" si="18"/>
        <v>8442.9</v>
      </c>
      <c r="E106" s="45">
        <f t="shared" si="18"/>
        <v>1170</v>
      </c>
      <c r="F106" s="45">
        <f t="shared" si="18"/>
        <v>1059.3</v>
      </c>
      <c r="G106" s="45">
        <f t="shared" si="18"/>
        <v>57.6</v>
      </c>
      <c r="H106" s="45">
        <f t="shared" si="18"/>
        <v>52.2</v>
      </c>
      <c r="I106" s="45">
        <f t="shared" si="18"/>
        <v>86.4</v>
      </c>
      <c r="J106" s="45">
        <f t="shared" si="18"/>
        <v>78.3</v>
      </c>
      <c r="K106" s="45">
        <v>10633</v>
      </c>
      <c r="L106" s="45">
        <v>9634</v>
      </c>
    </row>
    <row r="107" spans="2:12" ht="16.5" customHeight="1" x14ac:dyDescent="0.35">
      <c r="B107" s="11">
        <v>20</v>
      </c>
      <c r="C107" s="45">
        <f t="shared" ref="C107:J107" si="19">C70*$E32</f>
        <v>9639.9</v>
      </c>
      <c r="D107" s="45">
        <f t="shared" si="19"/>
        <v>8726.4</v>
      </c>
      <c r="E107" s="45">
        <f t="shared" si="19"/>
        <v>1209.6000000000001</v>
      </c>
      <c r="F107" s="45">
        <f t="shared" si="19"/>
        <v>1095.3</v>
      </c>
      <c r="G107" s="45">
        <f t="shared" si="19"/>
        <v>59.4</v>
      </c>
      <c r="H107" s="45">
        <f t="shared" si="19"/>
        <v>54</v>
      </c>
      <c r="I107" s="45">
        <f t="shared" si="19"/>
        <v>89.100000000000009</v>
      </c>
      <c r="J107" s="45">
        <f t="shared" si="19"/>
        <v>81</v>
      </c>
      <c r="K107" s="45">
        <v>11000</v>
      </c>
      <c r="L107" s="45">
        <v>9957</v>
      </c>
    </row>
    <row r="108" spans="2:12" ht="16.5" customHeight="1" x14ac:dyDescent="0.35">
      <c r="B108" s="11">
        <v>21</v>
      </c>
      <c r="C108" s="45">
        <f t="shared" ref="C108:J108" si="20">C71*$E33</f>
        <v>9962.1</v>
      </c>
      <c r="D108" s="45">
        <f t="shared" si="20"/>
        <v>9009</v>
      </c>
      <c r="E108" s="45">
        <f t="shared" si="20"/>
        <v>1250.1000000000001</v>
      </c>
      <c r="F108" s="45">
        <f t="shared" si="20"/>
        <v>1130.4000000000001</v>
      </c>
      <c r="G108" s="45">
        <f t="shared" si="20"/>
        <v>61.2</v>
      </c>
      <c r="H108" s="45">
        <f t="shared" si="20"/>
        <v>55.800000000000004</v>
      </c>
      <c r="I108" s="45">
        <f t="shared" si="20"/>
        <v>91.8</v>
      </c>
      <c r="J108" s="45">
        <f t="shared" si="20"/>
        <v>83.7</v>
      </c>
      <c r="K108" s="45">
        <v>11367</v>
      </c>
      <c r="L108" s="45">
        <v>10280</v>
      </c>
    </row>
    <row r="109" spans="2:12" ht="16.5" customHeight="1" x14ac:dyDescent="0.35">
      <c r="B109" s="11">
        <v>22</v>
      </c>
      <c r="C109" s="45">
        <f t="shared" ref="C109:J109" si="21">C72*$E34</f>
        <v>10284.300000000001</v>
      </c>
      <c r="D109" s="45">
        <f t="shared" si="21"/>
        <v>9292.5</v>
      </c>
      <c r="E109" s="45">
        <f t="shared" si="21"/>
        <v>1290.6000000000001</v>
      </c>
      <c r="F109" s="45">
        <f t="shared" si="21"/>
        <v>1166.4000000000001</v>
      </c>
      <c r="G109" s="45">
        <f t="shared" si="21"/>
        <v>63</v>
      </c>
      <c r="H109" s="45">
        <f t="shared" si="21"/>
        <v>57.6</v>
      </c>
      <c r="I109" s="45">
        <f t="shared" si="21"/>
        <v>95.4</v>
      </c>
      <c r="J109" s="45">
        <f t="shared" si="21"/>
        <v>85.5</v>
      </c>
      <c r="K109" s="45">
        <v>11735</v>
      </c>
      <c r="L109" s="45">
        <v>10603</v>
      </c>
    </row>
    <row r="110" spans="2:12" ht="16.5" customHeight="1" x14ac:dyDescent="0.35">
      <c r="B110" s="11">
        <v>23</v>
      </c>
      <c r="C110" s="45">
        <f t="shared" ref="C110:J110" si="22">C73*$E35</f>
        <v>10607.4</v>
      </c>
      <c r="D110" s="45">
        <f t="shared" si="22"/>
        <v>9575.1</v>
      </c>
      <c r="E110" s="45">
        <f t="shared" si="22"/>
        <v>1331.1000000000001</v>
      </c>
      <c r="F110" s="45">
        <f t="shared" si="22"/>
        <v>1201.5</v>
      </c>
      <c r="G110" s="45">
        <f t="shared" si="22"/>
        <v>65.7</v>
      </c>
      <c r="H110" s="45">
        <f t="shared" si="22"/>
        <v>59.4</v>
      </c>
      <c r="I110" s="45">
        <f t="shared" si="22"/>
        <v>98.100000000000009</v>
      </c>
      <c r="J110" s="45">
        <f t="shared" si="22"/>
        <v>88.2</v>
      </c>
      <c r="K110" s="45">
        <v>12103</v>
      </c>
      <c r="L110" s="45">
        <v>10926</v>
      </c>
    </row>
    <row r="111" spans="2:12" ht="16.5" customHeight="1" x14ac:dyDescent="0.35">
      <c r="B111" s="11">
        <v>24</v>
      </c>
      <c r="C111" s="45">
        <f t="shared" ref="C111:J111" si="23">C74*$E36</f>
        <v>10930.5</v>
      </c>
      <c r="D111" s="45">
        <f t="shared" si="23"/>
        <v>9858.6</v>
      </c>
      <c r="E111" s="45">
        <f t="shared" si="23"/>
        <v>1371.6000000000001</v>
      </c>
      <c r="F111" s="45">
        <f t="shared" si="23"/>
        <v>1237.5</v>
      </c>
      <c r="G111" s="45">
        <f t="shared" si="23"/>
        <v>67.5</v>
      </c>
      <c r="H111" s="45">
        <f t="shared" si="23"/>
        <v>60.300000000000004</v>
      </c>
      <c r="I111" s="45">
        <f t="shared" si="23"/>
        <v>100.8</v>
      </c>
      <c r="J111" s="45">
        <f t="shared" si="23"/>
        <v>90.9</v>
      </c>
      <c r="K111" s="45">
        <v>12473</v>
      </c>
      <c r="L111" s="45">
        <v>11249</v>
      </c>
    </row>
    <row r="112" spans="2:12" ht="16.5" customHeight="1" x14ac:dyDescent="0.35">
      <c r="B112" s="11">
        <v>25</v>
      </c>
      <c r="C112" s="45">
        <f t="shared" ref="C112:J112" si="24">C75*$E37</f>
        <v>11255.4</v>
      </c>
      <c r="D112" s="45">
        <f t="shared" si="24"/>
        <v>10142.1</v>
      </c>
      <c r="E112" s="45">
        <f t="shared" si="24"/>
        <v>1413</v>
      </c>
      <c r="F112" s="45">
        <f t="shared" si="24"/>
        <v>1272.6000000000001</v>
      </c>
      <c r="G112" s="45">
        <f t="shared" si="24"/>
        <v>69.3</v>
      </c>
      <c r="H112" s="45">
        <f t="shared" si="24"/>
        <v>62.1</v>
      </c>
      <c r="I112" s="45">
        <f t="shared" si="24"/>
        <v>104.4</v>
      </c>
      <c r="J112" s="45">
        <f t="shared" si="24"/>
        <v>93.600000000000009</v>
      </c>
      <c r="K112" s="45">
        <v>12842</v>
      </c>
      <c r="L112" s="45">
        <v>11572</v>
      </c>
    </row>
    <row r="113" spans="2:12" ht="16.5" customHeight="1" x14ac:dyDescent="0.35">
      <c r="B113" s="11">
        <v>26</v>
      </c>
      <c r="C113" s="45">
        <f t="shared" ref="C113:J113" si="25">C76*$E38</f>
        <v>11579.4</v>
      </c>
      <c r="D113" s="45">
        <f t="shared" si="25"/>
        <v>10424.700000000001</v>
      </c>
      <c r="E113" s="45">
        <f t="shared" si="25"/>
        <v>1453.5</v>
      </c>
      <c r="F113" s="45">
        <f t="shared" si="25"/>
        <v>1308.6000000000001</v>
      </c>
      <c r="G113" s="45">
        <f t="shared" si="25"/>
        <v>71.100000000000009</v>
      </c>
      <c r="H113" s="45">
        <f t="shared" si="25"/>
        <v>63.9</v>
      </c>
      <c r="I113" s="45">
        <f t="shared" si="25"/>
        <v>107.10000000000001</v>
      </c>
      <c r="J113" s="45">
        <f t="shared" si="25"/>
        <v>96.3</v>
      </c>
      <c r="K113" s="45">
        <v>13213</v>
      </c>
      <c r="L113" s="45">
        <v>11895</v>
      </c>
    </row>
    <row r="114" spans="2:12" ht="16.5" customHeight="1" x14ac:dyDescent="0.35">
      <c r="B114" s="11">
        <v>27</v>
      </c>
      <c r="C114" s="45">
        <f t="shared" ref="C114:J114" si="26">C77*$E39</f>
        <v>11905.2</v>
      </c>
      <c r="D114" s="45">
        <f t="shared" si="26"/>
        <v>10708.2</v>
      </c>
      <c r="E114" s="45">
        <f t="shared" si="26"/>
        <v>1494</v>
      </c>
      <c r="F114" s="45">
        <f t="shared" si="26"/>
        <v>1343.7</v>
      </c>
      <c r="G114" s="45">
        <f t="shared" si="26"/>
        <v>73.8</v>
      </c>
      <c r="H114" s="45">
        <f t="shared" si="26"/>
        <v>65.7</v>
      </c>
      <c r="I114" s="45">
        <f t="shared" si="26"/>
        <v>109.8</v>
      </c>
      <c r="J114" s="45">
        <f t="shared" si="26"/>
        <v>99</v>
      </c>
      <c r="K114" s="45">
        <v>13584</v>
      </c>
      <c r="L114" s="45">
        <v>12218</v>
      </c>
    </row>
    <row r="115" spans="2:12" ht="16.5" customHeight="1" x14ac:dyDescent="0.35">
      <c r="B115" s="11">
        <v>28</v>
      </c>
      <c r="C115" s="45">
        <f t="shared" ref="C115:J115" si="27">C78*$E40</f>
        <v>12231</v>
      </c>
      <c r="D115" s="45">
        <f t="shared" si="27"/>
        <v>10991.7</v>
      </c>
      <c r="E115" s="45">
        <f t="shared" si="27"/>
        <v>1535.4</v>
      </c>
      <c r="F115" s="45">
        <f t="shared" si="27"/>
        <v>1379.7</v>
      </c>
      <c r="G115" s="45">
        <f t="shared" si="27"/>
        <v>75.600000000000009</v>
      </c>
      <c r="H115" s="45">
        <f t="shared" si="27"/>
        <v>67.5</v>
      </c>
      <c r="I115" s="45">
        <f t="shared" si="27"/>
        <v>113.4</v>
      </c>
      <c r="J115" s="45">
        <f t="shared" si="27"/>
        <v>101.7</v>
      </c>
      <c r="K115" s="45">
        <v>13956</v>
      </c>
      <c r="L115" s="45">
        <v>12542</v>
      </c>
    </row>
    <row r="116" spans="2:12" ht="16.5" customHeight="1" x14ac:dyDescent="0.35">
      <c r="B116" s="11">
        <v>29</v>
      </c>
      <c r="C116" s="45">
        <f t="shared" ref="C116:J116" si="28">C79*$E41</f>
        <v>12556.800000000001</v>
      </c>
      <c r="D116" s="45">
        <f t="shared" si="28"/>
        <v>11274.300000000001</v>
      </c>
      <c r="E116" s="45">
        <f t="shared" si="28"/>
        <v>1575.9</v>
      </c>
      <c r="F116" s="45">
        <f t="shared" si="28"/>
        <v>1414.8</v>
      </c>
      <c r="G116" s="45">
        <f t="shared" si="28"/>
        <v>77.400000000000006</v>
      </c>
      <c r="H116" s="45">
        <f t="shared" si="28"/>
        <v>69.3</v>
      </c>
      <c r="I116" s="45">
        <f t="shared" si="28"/>
        <v>116.10000000000001</v>
      </c>
      <c r="J116" s="45">
        <f t="shared" si="28"/>
        <v>104.4</v>
      </c>
      <c r="K116" s="45">
        <v>14328</v>
      </c>
      <c r="L116" s="45">
        <v>12865</v>
      </c>
    </row>
    <row r="117" spans="2:12" ht="16.5" customHeight="1" x14ac:dyDescent="0.35">
      <c r="B117" s="11">
        <v>30</v>
      </c>
      <c r="C117" s="45">
        <f t="shared" ref="C117:J117" si="29">C80*$E42</f>
        <v>12884.4</v>
      </c>
      <c r="D117" s="45">
        <f t="shared" si="29"/>
        <v>11557.800000000001</v>
      </c>
      <c r="E117" s="45">
        <f t="shared" si="29"/>
        <v>1617.3</v>
      </c>
      <c r="F117" s="45">
        <f t="shared" si="29"/>
        <v>1450.8</v>
      </c>
      <c r="G117" s="45">
        <f t="shared" si="29"/>
        <v>79.2</v>
      </c>
      <c r="H117" s="45">
        <f t="shared" si="29"/>
        <v>71.100000000000009</v>
      </c>
      <c r="I117" s="45">
        <f t="shared" si="29"/>
        <v>118.8</v>
      </c>
      <c r="J117" s="45">
        <f t="shared" si="29"/>
        <v>107.10000000000001</v>
      </c>
      <c r="K117" s="45">
        <v>14701</v>
      </c>
      <c r="L117" s="45">
        <v>13188</v>
      </c>
    </row>
    <row r="118" spans="2:12" ht="16.5" customHeight="1" x14ac:dyDescent="0.35"/>
    <row r="119" spans="2:12" ht="16.5" customHeight="1" x14ac:dyDescent="0.35"/>
    <row r="120" spans="2:12" ht="16.5" customHeight="1" x14ac:dyDescent="0.35"/>
  </sheetData>
  <mergeCells count="23">
    <mergeCell ref="B84:E84"/>
    <mergeCell ref="B85:L85"/>
    <mergeCell ref="B86:B87"/>
    <mergeCell ref="C86:D86"/>
    <mergeCell ref="E86:F86"/>
    <mergeCell ref="G86:H86"/>
    <mergeCell ref="I86:J86"/>
    <mergeCell ref="K86:K87"/>
    <mergeCell ref="L86:L87"/>
    <mergeCell ref="B2:M2"/>
    <mergeCell ref="B8:D8"/>
    <mergeCell ref="B48:L48"/>
    <mergeCell ref="B3:M4"/>
    <mergeCell ref="K49:K50"/>
    <mergeCell ref="L49:L50"/>
    <mergeCell ref="B47:E47"/>
    <mergeCell ref="B10:E10"/>
    <mergeCell ref="B11:E11"/>
    <mergeCell ref="C49:D49"/>
    <mergeCell ref="B49:B50"/>
    <mergeCell ref="E49:F49"/>
    <mergeCell ref="G49:H49"/>
    <mergeCell ref="I49:J49"/>
  </mergeCells>
  <pageMargins left="0.51181102362204722" right="0.51181102362204722" top="0.78740157480314965" bottom="0.78740157480314965" header="0.31496062992125984" footer="0.31496062992125984"/>
  <pageSetup paperSize="9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CBE0A-55A8-469F-88D5-AF1B062FEF12}">
  <sheetPr codeName="Planilha5">
    <tabColor theme="4" tint="0.79998168889431442"/>
    <pageSetUpPr fitToPage="1"/>
  </sheetPr>
  <dimension ref="A1:Y242"/>
  <sheetViews>
    <sheetView showGridLines="0" zoomScale="70" zoomScaleNormal="70" workbookViewId="0">
      <selection activeCell="C28" sqref="C28:AF28"/>
    </sheetView>
  </sheetViews>
  <sheetFormatPr defaultColWidth="8.81640625" defaultRowHeight="14.5" x14ac:dyDescent="0.35"/>
  <cols>
    <col min="1" max="1" width="14" style="9" customWidth="1"/>
    <col min="2" max="2" width="7.81640625" style="9" customWidth="1"/>
    <col min="3" max="5" width="13" style="9" customWidth="1"/>
    <col min="6" max="6" width="11.26953125" style="9" customWidth="1"/>
    <col min="7" max="7" width="11.81640625" style="9" customWidth="1"/>
    <col min="8" max="8" width="11.453125" style="9" customWidth="1"/>
    <col min="9" max="9" width="12.54296875" style="9" customWidth="1"/>
    <col min="10" max="10" width="13" style="9" customWidth="1"/>
    <col min="11" max="11" width="14.54296875" style="9" customWidth="1"/>
    <col min="12" max="12" width="11.26953125" style="9" customWidth="1"/>
    <col min="13" max="16" width="13" style="9" customWidth="1"/>
    <col min="17" max="17" width="10.54296875" style="9" customWidth="1"/>
    <col min="18" max="18" width="19.453125" style="51" customWidth="1"/>
    <col min="19" max="19" width="15.453125" style="51" customWidth="1"/>
    <col min="20" max="21" width="15.453125" style="9" customWidth="1"/>
    <col min="22" max="22" width="13.81640625" style="9" customWidth="1"/>
    <col min="23" max="23" width="11.81640625" style="9" customWidth="1"/>
    <col min="24" max="24" width="8.81640625" customWidth="1"/>
    <col min="25" max="16384" width="8.81640625" style="9"/>
  </cols>
  <sheetData>
    <row r="1" spans="1:25" ht="16.5" customHeight="1" x14ac:dyDescent="0.3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65"/>
      <c r="S1" s="65"/>
      <c r="T1" s="2"/>
      <c r="U1" s="2"/>
      <c r="V1" s="2"/>
      <c r="W1" s="2"/>
      <c r="X1" s="2"/>
    </row>
    <row r="2" spans="1:25" ht="16.5" customHeight="1" x14ac:dyDescent="0.35">
      <c r="A2" s="2"/>
      <c r="B2" s="91" t="str">
        <f>'Tabela 1'!B2</f>
        <v>Referência: CONCORRÊNCIA PÚBLICA Nº 005/2022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65"/>
      <c r="S2" s="65"/>
      <c r="T2" s="2"/>
      <c r="U2" s="2"/>
      <c r="V2" s="2"/>
      <c r="W2" s="2"/>
      <c r="X2" s="2"/>
    </row>
    <row r="3" spans="1:25" ht="16.5" customHeight="1" x14ac:dyDescent="0.35">
      <c r="A3" s="2"/>
      <c r="B3" s="91" t="str">
        <f>'Tabela 1'!B3</f>
        <v>Objeto: CONCESSÃO PARA PRESTAÇÃO DOS SERVIÇOS PÚBLICOS DE ABASTECIMENTO DE ÁGUA E ESGOTAMENTO SANITÁRIO NO MUNICÍPIO DE ILHOTA / SC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65"/>
      <c r="S3" s="65"/>
      <c r="T3" s="2"/>
      <c r="U3" s="2"/>
      <c r="V3" s="2"/>
      <c r="W3" s="2"/>
      <c r="X3" s="2"/>
    </row>
    <row r="4" spans="1:25" ht="16.5" customHeight="1" x14ac:dyDescent="0.35">
      <c r="A4" s="2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65"/>
      <c r="S4" s="65"/>
      <c r="T4" s="2"/>
      <c r="U4" s="2"/>
      <c r="V4" s="2"/>
      <c r="W4" s="2"/>
      <c r="X4" s="2"/>
    </row>
    <row r="5" spans="1:25" ht="16.5" customHeight="1" x14ac:dyDescent="0.35">
      <c r="A5" s="2"/>
      <c r="B5" s="2"/>
      <c r="C5" s="6"/>
      <c r="D5" s="6"/>
      <c r="E5" s="6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65"/>
      <c r="S5" s="65"/>
      <c r="T5" s="2"/>
      <c r="U5" s="2"/>
      <c r="V5" s="2"/>
      <c r="W5" s="2"/>
      <c r="X5" s="2"/>
    </row>
    <row r="6" spans="1:25" ht="16.5" customHeight="1" x14ac:dyDescent="0.35"/>
    <row r="7" spans="1:25" ht="16.5" customHeight="1" x14ac:dyDescent="0.35"/>
    <row r="8" spans="1:25" ht="16.5" customHeight="1" x14ac:dyDescent="0.35">
      <c r="B8" s="92" t="s">
        <v>133</v>
      </c>
      <c r="C8" s="92"/>
      <c r="D8" s="92"/>
      <c r="P8" s="51"/>
      <c r="T8" s="66"/>
      <c r="U8" s="66"/>
      <c r="V8" s="66"/>
      <c r="W8" s="66"/>
      <c r="X8" s="66"/>
      <c r="Y8" s="66"/>
    </row>
    <row r="9" spans="1:25" ht="16.5" customHeight="1" x14ac:dyDescent="0.35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51"/>
      <c r="P9" s="51"/>
      <c r="T9" s="66"/>
      <c r="U9" s="66"/>
      <c r="V9" s="66"/>
      <c r="W9" s="66"/>
      <c r="X9" s="66"/>
      <c r="Y9" s="66"/>
    </row>
    <row r="10" spans="1:25" ht="27" customHeight="1" x14ac:dyDescent="0.35">
      <c r="B10" s="101" t="s">
        <v>34</v>
      </c>
      <c r="C10" s="101" t="s">
        <v>135</v>
      </c>
      <c r="D10" s="101" t="s">
        <v>122</v>
      </c>
      <c r="E10" s="101" t="s">
        <v>123</v>
      </c>
      <c r="F10" s="101" t="s">
        <v>124</v>
      </c>
      <c r="G10" s="101" t="s">
        <v>125</v>
      </c>
      <c r="H10" s="101" t="s">
        <v>126</v>
      </c>
      <c r="I10" s="101"/>
      <c r="J10" s="101" t="s">
        <v>129</v>
      </c>
      <c r="K10" s="101"/>
      <c r="L10" s="101" t="s">
        <v>130</v>
      </c>
      <c r="M10" s="101" t="s">
        <v>131</v>
      </c>
      <c r="N10" s="101" t="s">
        <v>132</v>
      </c>
      <c r="O10" s="51"/>
      <c r="P10" s="51"/>
      <c r="R10" s="104"/>
      <c r="S10" s="104"/>
      <c r="T10" s="66"/>
      <c r="U10" s="66"/>
      <c r="V10" s="66"/>
      <c r="W10" s="66"/>
      <c r="X10" s="66"/>
      <c r="Y10" s="66"/>
    </row>
    <row r="11" spans="1:25" ht="25.5" customHeight="1" x14ac:dyDescent="0.35">
      <c r="B11" s="101"/>
      <c r="C11" s="101"/>
      <c r="D11" s="101"/>
      <c r="E11" s="101"/>
      <c r="F11" s="101"/>
      <c r="G11" s="101"/>
      <c r="H11" s="27" t="s">
        <v>127</v>
      </c>
      <c r="I11" s="27" t="s">
        <v>128</v>
      </c>
      <c r="J11" s="27" t="s">
        <v>127</v>
      </c>
      <c r="K11" s="27" t="s">
        <v>128</v>
      </c>
      <c r="L11" s="101"/>
      <c r="M11" s="101"/>
      <c r="N11" s="101"/>
      <c r="O11" s="51"/>
      <c r="P11" s="51"/>
      <c r="T11" s="66"/>
      <c r="U11" s="66"/>
      <c r="V11" s="66"/>
      <c r="W11" s="66"/>
      <c r="X11" s="66"/>
      <c r="Y11" s="66"/>
    </row>
    <row r="12" spans="1:25" ht="16.5" customHeight="1" x14ac:dyDescent="0.35">
      <c r="B12" s="11">
        <v>1</v>
      </c>
      <c r="C12" s="45">
        <f>'Planilhas Dados Fixados'!C13</f>
        <v>10400</v>
      </c>
      <c r="D12" s="48">
        <f>'Planilhas Dados Fixados'!D13</f>
        <v>1</v>
      </c>
      <c r="E12" s="45">
        <f>D12*C12</f>
        <v>10400</v>
      </c>
      <c r="F12" s="54">
        <v>0.47</v>
      </c>
      <c r="G12" s="45">
        <v>357.5557421867365</v>
      </c>
      <c r="H12" s="55">
        <f>ROUND((G12*L12/86400)/(1-F12),0)</f>
        <v>33</v>
      </c>
      <c r="I12" s="55">
        <f>ROUND(H12*1.2,0)</f>
        <v>40</v>
      </c>
      <c r="J12" s="45">
        <f>ROUND(H12*86.4,0)</f>
        <v>2851</v>
      </c>
      <c r="K12" s="45">
        <f>ROUND(I12*86.4,0)</f>
        <v>3456</v>
      </c>
      <c r="L12" s="45">
        <f>'Planilhas Dados Fixados'!L51</f>
        <v>4242</v>
      </c>
      <c r="M12" s="45">
        <f>'Planilhas Dados Fixados'!K51</f>
        <v>4606</v>
      </c>
      <c r="N12" s="45">
        <v>99920</v>
      </c>
      <c r="O12" s="51"/>
      <c r="P12" s="51"/>
      <c r="R12" s="66"/>
      <c r="S12" s="66"/>
      <c r="T12" s="66"/>
      <c r="U12" s="66"/>
      <c r="V12" s="66"/>
      <c r="W12" s="66"/>
      <c r="X12" s="66"/>
      <c r="Y12" s="66"/>
    </row>
    <row r="13" spans="1:25" ht="16.5" customHeight="1" x14ac:dyDescent="0.35">
      <c r="B13" s="11">
        <v>2</v>
      </c>
      <c r="C13" s="45">
        <f>'Planilhas Dados Fixados'!C14</f>
        <v>11301</v>
      </c>
      <c r="D13" s="48">
        <f>'Planilhas Dados Fixados'!D14</f>
        <v>1</v>
      </c>
      <c r="E13" s="45">
        <f t="shared" ref="E13:E41" si="0">D13*C13</f>
        <v>11301</v>
      </c>
      <c r="F13" s="54">
        <v>0.45</v>
      </c>
      <c r="G13" s="45">
        <v>371.75550022368924</v>
      </c>
      <c r="H13" s="55">
        <f t="shared" ref="H13:H41" si="1">ROUND((G13*L13/86400)/(1-F13),0)</f>
        <v>36</v>
      </c>
      <c r="I13" s="55">
        <f t="shared" ref="I13:I41" si="2">ROUND(H13*1.2,0)</f>
        <v>43</v>
      </c>
      <c r="J13" s="45">
        <f t="shared" ref="J13:J41" si="3">ROUND(H13*86.4,0)</f>
        <v>3110</v>
      </c>
      <c r="K13" s="45">
        <f t="shared" ref="K13:K41" si="4">ROUND(I13*86.4,0)</f>
        <v>3715</v>
      </c>
      <c r="L13" s="45">
        <f>'Planilhas Dados Fixados'!L52</f>
        <v>4601</v>
      </c>
      <c r="M13" s="45">
        <f>'Planilhas Dados Fixados'!K52</f>
        <v>5000</v>
      </c>
      <c r="N13" s="45">
        <v>105305</v>
      </c>
      <c r="O13" s="51"/>
      <c r="P13" s="51"/>
      <c r="Q13" s="51"/>
      <c r="R13" s="66"/>
      <c r="S13" s="66"/>
      <c r="T13" s="66"/>
      <c r="U13" s="66"/>
      <c r="V13" s="66"/>
      <c r="W13" s="66"/>
      <c r="X13" s="66"/>
      <c r="Y13" s="66"/>
    </row>
    <row r="14" spans="1:25" ht="16.5" customHeight="1" x14ac:dyDescent="0.35">
      <c r="B14" s="11">
        <v>3</v>
      </c>
      <c r="C14" s="45">
        <f>'Planilhas Dados Fixados'!C15</f>
        <v>12203</v>
      </c>
      <c r="D14" s="48">
        <f>'Planilhas Dados Fixados'!D15</f>
        <v>1</v>
      </c>
      <c r="E14" s="45">
        <f t="shared" si="0"/>
        <v>12203</v>
      </c>
      <c r="F14" s="54">
        <v>0.42</v>
      </c>
      <c r="G14" s="45">
        <v>385.82718849977459</v>
      </c>
      <c r="H14" s="55">
        <f t="shared" si="1"/>
        <v>38</v>
      </c>
      <c r="I14" s="55">
        <f t="shared" si="2"/>
        <v>46</v>
      </c>
      <c r="J14" s="45">
        <f t="shared" si="3"/>
        <v>3283</v>
      </c>
      <c r="K14" s="45">
        <f t="shared" si="4"/>
        <v>3974</v>
      </c>
      <c r="L14" s="45">
        <f>'Planilhas Dados Fixados'!L53</f>
        <v>4960</v>
      </c>
      <c r="M14" s="45">
        <f>'Planilhas Dados Fixados'!K53</f>
        <v>5395</v>
      </c>
      <c r="N14" s="45">
        <v>110690</v>
      </c>
      <c r="O14" s="51"/>
      <c r="P14" s="51"/>
      <c r="Q14" s="51"/>
      <c r="R14" s="66"/>
      <c r="S14" s="66"/>
      <c r="T14" s="66"/>
      <c r="U14" s="66"/>
      <c r="V14" s="66"/>
      <c r="W14" s="66"/>
      <c r="X14" s="66"/>
      <c r="Y14" s="66"/>
    </row>
    <row r="15" spans="1:25" ht="16.5" customHeight="1" x14ac:dyDescent="0.35">
      <c r="B15" s="11">
        <v>4</v>
      </c>
      <c r="C15" s="45">
        <f>'Planilhas Dados Fixados'!C16</f>
        <v>13104</v>
      </c>
      <c r="D15" s="48">
        <f>'Planilhas Dados Fixados'!D16</f>
        <v>1</v>
      </c>
      <c r="E15" s="45">
        <f t="shared" si="0"/>
        <v>13104</v>
      </c>
      <c r="F15" s="54">
        <v>0.4</v>
      </c>
      <c r="G15" s="45">
        <v>387.80683527784828</v>
      </c>
      <c r="H15" s="55">
        <f t="shared" si="1"/>
        <v>40</v>
      </c>
      <c r="I15" s="55">
        <f t="shared" si="2"/>
        <v>48</v>
      </c>
      <c r="J15" s="45">
        <f t="shared" si="3"/>
        <v>3456</v>
      </c>
      <c r="K15" s="45">
        <f t="shared" si="4"/>
        <v>4147</v>
      </c>
      <c r="L15" s="45">
        <f>'Planilhas Dados Fixados'!L54</f>
        <v>5319</v>
      </c>
      <c r="M15" s="45">
        <f>'Planilhas Dados Fixados'!K54</f>
        <v>5791</v>
      </c>
      <c r="N15" s="45">
        <v>116075</v>
      </c>
      <c r="O15" s="51"/>
      <c r="P15" s="51"/>
      <c r="Q15" s="51"/>
      <c r="R15" s="66"/>
      <c r="S15" s="66"/>
      <c r="T15" s="66"/>
      <c r="U15" s="66"/>
      <c r="V15" s="66"/>
      <c r="W15" s="66"/>
      <c r="X15" s="66"/>
      <c r="Y15" s="66"/>
    </row>
    <row r="16" spans="1:25" ht="16.5" customHeight="1" x14ac:dyDescent="0.35">
      <c r="B16" s="11">
        <v>5</v>
      </c>
      <c r="C16" s="45">
        <f>'Planilhas Dados Fixados'!C17</f>
        <v>14005</v>
      </c>
      <c r="D16" s="48">
        <f>'Planilhas Dados Fixados'!D17</f>
        <v>1</v>
      </c>
      <c r="E16" s="45">
        <f t="shared" si="0"/>
        <v>14005</v>
      </c>
      <c r="F16" s="54">
        <v>0.38</v>
      </c>
      <c r="G16" s="45">
        <v>389.80334317998495</v>
      </c>
      <c r="H16" s="55">
        <f t="shared" si="1"/>
        <v>41</v>
      </c>
      <c r="I16" s="55">
        <f t="shared" si="2"/>
        <v>49</v>
      </c>
      <c r="J16" s="45">
        <f t="shared" si="3"/>
        <v>3542</v>
      </c>
      <c r="K16" s="45">
        <f t="shared" si="4"/>
        <v>4234</v>
      </c>
      <c r="L16" s="45">
        <f>'Planilhas Dados Fixados'!L55</f>
        <v>5678</v>
      </c>
      <c r="M16" s="45">
        <f>'Planilhas Dados Fixados'!K55</f>
        <v>6188</v>
      </c>
      <c r="N16" s="45">
        <v>121460</v>
      </c>
      <c r="O16" s="51"/>
      <c r="P16" s="51"/>
      <c r="Q16" s="51"/>
      <c r="R16" s="66"/>
      <c r="S16" s="66"/>
      <c r="T16" s="66"/>
      <c r="U16" s="66"/>
      <c r="V16" s="66"/>
      <c r="W16" s="66"/>
      <c r="X16" s="66"/>
      <c r="Y16" s="66"/>
    </row>
    <row r="17" spans="2:25" ht="16.5" customHeight="1" x14ac:dyDescent="0.35">
      <c r="B17" s="11">
        <v>6</v>
      </c>
      <c r="C17" s="45">
        <f>'Planilhas Dados Fixados'!C18</f>
        <v>14907</v>
      </c>
      <c r="D17" s="48">
        <f>'Planilhas Dados Fixados'!D18</f>
        <v>1</v>
      </c>
      <c r="E17" s="45">
        <f t="shared" si="0"/>
        <v>14907</v>
      </c>
      <c r="F17" s="54">
        <v>0.36</v>
      </c>
      <c r="G17" s="45">
        <v>391.75454321591883</v>
      </c>
      <c r="H17" s="55">
        <f t="shared" si="1"/>
        <v>43</v>
      </c>
      <c r="I17" s="55">
        <f t="shared" si="2"/>
        <v>52</v>
      </c>
      <c r="J17" s="45">
        <f t="shared" si="3"/>
        <v>3715</v>
      </c>
      <c r="K17" s="45">
        <f t="shared" si="4"/>
        <v>4493</v>
      </c>
      <c r="L17" s="45">
        <f>'Planilhas Dados Fixados'!L56</f>
        <v>6037</v>
      </c>
      <c r="M17" s="45">
        <f>'Planilhas Dados Fixados'!K56</f>
        <v>6585</v>
      </c>
      <c r="N17" s="45">
        <v>126845</v>
      </c>
      <c r="O17" s="51"/>
      <c r="P17" s="51"/>
      <c r="Q17" s="51"/>
      <c r="R17" s="66"/>
      <c r="S17" s="66"/>
      <c r="T17" s="66"/>
      <c r="U17" s="66"/>
      <c r="V17" s="66"/>
      <c r="W17" s="66"/>
      <c r="X17" s="66"/>
      <c r="Y17" s="66"/>
    </row>
    <row r="18" spans="2:25" ht="16.5" customHeight="1" x14ac:dyDescent="0.35">
      <c r="B18" s="11">
        <v>7</v>
      </c>
      <c r="C18" s="45">
        <f>'Planilhas Dados Fixados'!C19</f>
        <v>15808</v>
      </c>
      <c r="D18" s="48">
        <f>'Planilhas Dados Fixados'!D19</f>
        <v>1</v>
      </c>
      <c r="E18" s="45">
        <f t="shared" si="0"/>
        <v>15808</v>
      </c>
      <c r="F18" s="54">
        <v>0.34</v>
      </c>
      <c r="G18" s="45">
        <v>393.72406981072066</v>
      </c>
      <c r="H18" s="55">
        <f t="shared" si="1"/>
        <v>44</v>
      </c>
      <c r="I18" s="55">
        <f t="shared" si="2"/>
        <v>53</v>
      </c>
      <c r="J18" s="45">
        <f t="shared" si="3"/>
        <v>3802</v>
      </c>
      <c r="K18" s="45">
        <f t="shared" si="4"/>
        <v>4579</v>
      </c>
      <c r="L18" s="45">
        <f>'Planilhas Dados Fixados'!L57</f>
        <v>6396</v>
      </c>
      <c r="M18" s="45">
        <f>'Planilhas Dados Fixados'!K57</f>
        <v>6983</v>
      </c>
      <c r="N18" s="45">
        <v>132230</v>
      </c>
      <c r="O18" s="51"/>
      <c r="P18" s="51"/>
      <c r="Q18" s="51"/>
      <c r="R18" s="66"/>
      <c r="S18" s="66"/>
      <c r="T18" s="66"/>
      <c r="U18" s="66"/>
      <c r="V18" s="66"/>
      <c r="W18" s="66"/>
      <c r="X18" s="66"/>
      <c r="Y18" s="66"/>
    </row>
    <row r="19" spans="2:25" ht="16.5" customHeight="1" x14ac:dyDescent="0.35">
      <c r="B19" s="11">
        <v>8</v>
      </c>
      <c r="C19" s="45">
        <f>'Planilhas Dados Fixados'!C20</f>
        <v>16710</v>
      </c>
      <c r="D19" s="48">
        <f>'Planilhas Dados Fixados'!D20</f>
        <v>1</v>
      </c>
      <c r="E19" s="45">
        <f t="shared" si="0"/>
        <v>16710</v>
      </c>
      <c r="F19" s="54">
        <v>0.32</v>
      </c>
      <c r="G19" s="45">
        <v>395.70929963329621</v>
      </c>
      <c r="H19" s="55">
        <f t="shared" si="1"/>
        <v>45</v>
      </c>
      <c r="I19" s="55">
        <f t="shared" si="2"/>
        <v>54</v>
      </c>
      <c r="J19" s="45">
        <f t="shared" si="3"/>
        <v>3888</v>
      </c>
      <c r="K19" s="45">
        <f t="shared" si="4"/>
        <v>4666</v>
      </c>
      <c r="L19" s="45">
        <f>'Planilhas Dados Fixados'!L58</f>
        <v>6755</v>
      </c>
      <c r="M19" s="45">
        <f>'Planilhas Dados Fixados'!K58</f>
        <v>7382</v>
      </c>
      <c r="N19" s="45">
        <v>137615</v>
      </c>
      <c r="O19" s="51"/>
      <c r="P19" s="51"/>
      <c r="Q19" s="51"/>
      <c r="R19" s="66"/>
      <c r="S19" s="66"/>
      <c r="T19" s="66"/>
      <c r="U19" s="66"/>
      <c r="V19" s="66"/>
      <c r="W19" s="66"/>
      <c r="X19" s="66"/>
      <c r="Y19" s="66"/>
    </row>
    <row r="20" spans="2:25" ht="16.5" customHeight="1" x14ac:dyDescent="0.35">
      <c r="B20" s="11">
        <v>9</v>
      </c>
      <c r="C20" s="45">
        <f>'Planilhas Dados Fixados'!C21</f>
        <v>17611</v>
      </c>
      <c r="D20" s="48">
        <f>'Planilhas Dados Fixados'!D21</f>
        <v>1</v>
      </c>
      <c r="E20" s="45">
        <f t="shared" si="0"/>
        <v>17611</v>
      </c>
      <c r="F20" s="54">
        <v>0.3</v>
      </c>
      <c r="G20" s="45">
        <v>397.6570335834806</v>
      </c>
      <c r="H20" s="55">
        <f t="shared" si="1"/>
        <v>47</v>
      </c>
      <c r="I20" s="55">
        <f t="shared" si="2"/>
        <v>56</v>
      </c>
      <c r="J20" s="45">
        <f t="shared" si="3"/>
        <v>4061</v>
      </c>
      <c r="K20" s="45">
        <f t="shared" si="4"/>
        <v>4838</v>
      </c>
      <c r="L20" s="45">
        <f>'Planilhas Dados Fixados'!L59</f>
        <v>7114</v>
      </c>
      <c r="M20" s="45">
        <f>'Planilhas Dados Fixados'!K59</f>
        <v>7781</v>
      </c>
      <c r="N20" s="45">
        <v>143000</v>
      </c>
      <c r="O20" s="51"/>
      <c r="P20" s="51"/>
      <c r="Q20" s="51"/>
      <c r="R20" s="66"/>
      <c r="S20" s="66"/>
      <c r="T20" s="66"/>
      <c r="U20" s="66"/>
      <c r="V20" s="66"/>
      <c r="W20" s="66"/>
      <c r="X20" s="66"/>
      <c r="Y20" s="66"/>
    </row>
    <row r="21" spans="2:25" ht="16.5" customHeight="1" x14ac:dyDescent="0.35">
      <c r="B21" s="11">
        <v>10</v>
      </c>
      <c r="C21" s="45">
        <f>'Planilhas Dados Fixados'!C22</f>
        <v>18512</v>
      </c>
      <c r="D21" s="48">
        <f>'Planilhas Dados Fixados'!D22</f>
        <v>1</v>
      </c>
      <c r="E21" s="45">
        <f t="shared" si="0"/>
        <v>18512</v>
      </c>
      <c r="F21" s="54">
        <v>0.28000000000000003</v>
      </c>
      <c r="G21" s="45">
        <v>399.62120522523634</v>
      </c>
      <c r="H21" s="55">
        <f t="shared" si="1"/>
        <v>48</v>
      </c>
      <c r="I21" s="55">
        <f t="shared" si="2"/>
        <v>58</v>
      </c>
      <c r="J21" s="45">
        <f t="shared" si="3"/>
        <v>4147</v>
      </c>
      <c r="K21" s="45">
        <f t="shared" si="4"/>
        <v>5011</v>
      </c>
      <c r="L21" s="45">
        <f>'Planilhas Dados Fixados'!L60</f>
        <v>7473</v>
      </c>
      <c r="M21" s="45">
        <f>'Planilhas Dados Fixados'!K60</f>
        <v>8181</v>
      </c>
      <c r="N21" s="45">
        <v>148385</v>
      </c>
      <c r="O21" s="51"/>
      <c r="P21" s="51"/>
      <c r="Q21" s="51"/>
      <c r="R21" s="66"/>
      <c r="S21" s="66"/>
      <c r="T21" s="66"/>
      <c r="U21" s="66"/>
      <c r="V21" s="66"/>
      <c r="W21" s="66"/>
      <c r="X21" s="66"/>
      <c r="Y21" s="66"/>
    </row>
    <row r="22" spans="2:25" ht="16.5" customHeight="1" x14ac:dyDescent="0.35">
      <c r="B22" s="11">
        <v>11</v>
      </c>
      <c r="C22" s="45">
        <f>'Planilhas Dados Fixados'!C23</f>
        <v>19414</v>
      </c>
      <c r="D22" s="48">
        <f>'Planilhas Dados Fixados'!D23</f>
        <v>1</v>
      </c>
      <c r="E22" s="45">
        <f t="shared" si="0"/>
        <v>19414</v>
      </c>
      <c r="F22" s="54">
        <v>0.27</v>
      </c>
      <c r="G22" s="45">
        <v>401.59981478415034</v>
      </c>
      <c r="H22" s="55">
        <f t="shared" si="1"/>
        <v>50</v>
      </c>
      <c r="I22" s="55">
        <f t="shared" si="2"/>
        <v>60</v>
      </c>
      <c r="J22" s="45">
        <f t="shared" si="3"/>
        <v>4320</v>
      </c>
      <c r="K22" s="45">
        <f t="shared" si="4"/>
        <v>5184</v>
      </c>
      <c r="L22" s="45">
        <f>'Planilhas Dados Fixados'!L61</f>
        <v>7832</v>
      </c>
      <c r="M22" s="45">
        <f>'Planilhas Dados Fixados'!K61</f>
        <v>8582</v>
      </c>
      <c r="N22" s="45">
        <v>153770</v>
      </c>
      <c r="O22" s="51"/>
      <c r="P22" s="51"/>
      <c r="Q22" s="51"/>
      <c r="R22" s="66"/>
      <c r="S22" s="66"/>
      <c r="T22" s="66"/>
      <c r="U22" s="66"/>
      <c r="V22" s="66"/>
      <c r="W22" s="66"/>
      <c r="X22" s="66"/>
      <c r="Y22" s="66"/>
    </row>
    <row r="23" spans="2:25" ht="16.5" customHeight="1" x14ac:dyDescent="0.35">
      <c r="B23" s="11">
        <v>12</v>
      </c>
      <c r="C23" s="45">
        <f>'Planilhas Dados Fixados'!C24</f>
        <v>20315</v>
      </c>
      <c r="D23" s="48">
        <f>'Planilhas Dados Fixados'!D24</f>
        <v>1</v>
      </c>
      <c r="E23" s="45">
        <f t="shared" si="0"/>
        <v>20315</v>
      </c>
      <c r="F23" s="54">
        <v>0.25</v>
      </c>
      <c r="G23" s="45">
        <v>403.59121376963293</v>
      </c>
      <c r="H23" s="55">
        <f t="shared" si="1"/>
        <v>51</v>
      </c>
      <c r="I23" s="55">
        <f t="shared" si="2"/>
        <v>61</v>
      </c>
      <c r="J23" s="45">
        <f t="shared" si="3"/>
        <v>4406</v>
      </c>
      <c r="K23" s="45">
        <f t="shared" si="4"/>
        <v>5270</v>
      </c>
      <c r="L23" s="45">
        <f>'Planilhas Dados Fixados'!L62</f>
        <v>8191</v>
      </c>
      <c r="M23" s="45">
        <f>'Planilhas Dados Fixados'!K62</f>
        <v>8984</v>
      </c>
      <c r="N23" s="45">
        <v>159155</v>
      </c>
      <c r="O23" s="51"/>
      <c r="P23" s="51"/>
      <c r="Q23" s="51"/>
      <c r="R23" s="66"/>
      <c r="S23" s="66"/>
      <c r="T23" s="66"/>
      <c r="U23" s="66"/>
      <c r="V23" s="66"/>
      <c r="W23" s="66"/>
      <c r="X23" s="66"/>
      <c r="Y23" s="66"/>
    </row>
    <row r="24" spans="2:25" ht="16.5" customHeight="1" x14ac:dyDescent="0.35">
      <c r="B24" s="11">
        <v>13</v>
      </c>
      <c r="C24" s="45">
        <f>'Planilhas Dados Fixados'!C25</f>
        <v>21217</v>
      </c>
      <c r="D24" s="48">
        <f>'Planilhas Dados Fixados'!D25</f>
        <v>1</v>
      </c>
      <c r="E24" s="45">
        <f t="shared" si="0"/>
        <v>21217</v>
      </c>
      <c r="F24" s="54">
        <v>0.25</v>
      </c>
      <c r="G24" s="45">
        <v>405.55082315534503</v>
      </c>
      <c r="H24" s="55">
        <f t="shared" si="1"/>
        <v>54</v>
      </c>
      <c r="I24" s="55">
        <f t="shared" si="2"/>
        <v>65</v>
      </c>
      <c r="J24" s="45">
        <f t="shared" si="3"/>
        <v>4666</v>
      </c>
      <c r="K24" s="45">
        <f t="shared" si="4"/>
        <v>5616</v>
      </c>
      <c r="L24" s="45">
        <f>'Planilhas Dados Fixados'!L63</f>
        <v>8550</v>
      </c>
      <c r="M24" s="45">
        <f>'Planilhas Dados Fixados'!K63</f>
        <v>9386</v>
      </c>
      <c r="N24" s="45">
        <v>164540</v>
      </c>
      <c r="O24" s="51"/>
      <c r="P24" s="51"/>
      <c r="Q24" s="51"/>
      <c r="R24" s="66"/>
      <c r="S24" s="66"/>
      <c r="T24" s="66"/>
      <c r="U24" s="66"/>
      <c r="V24" s="66"/>
      <c r="W24" s="66"/>
      <c r="X24" s="66"/>
      <c r="Y24" s="66"/>
    </row>
    <row r="25" spans="2:25" ht="16.5" customHeight="1" x14ac:dyDescent="0.35">
      <c r="B25" s="11">
        <v>14</v>
      </c>
      <c r="C25" s="45">
        <f>'Planilhas Dados Fixados'!C26</f>
        <v>22118</v>
      </c>
      <c r="D25" s="48">
        <f>'Planilhas Dados Fixados'!D26</f>
        <v>1</v>
      </c>
      <c r="E25" s="45">
        <f t="shared" si="0"/>
        <v>22118</v>
      </c>
      <c r="F25" s="54">
        <v>0.25</v>
      </c>
      <c r="G25" s="45">
        <v>407.5238561453591</v>
      </c>
      <c r="H25" s="55">
        <f t="shared" si="1"/>
        <v>56</v>
      </c>
      <c r="I25" s="55">
        <f t="shared" si="2"/>
        <v>67</v>
      </c>
      <c r="J25" s="45">
        <f t="shared" si="3"/>
        <v>4838</v>
      </c>
      <c r="K25" s="45">
        <f t="shared" si="4"/>
        <v>5789</v>
      </c>
      <c r="L25" s="45">
        <f>'Planilhas Dados Fixados'!L64</f>
        <v>8909</v>
      </c>
      <c r="M25" s="45">
        <f>'Planilhas Dados Fixados'!K64</f>
        <v>9789</v>
      </c>
      <c r="N25" s="45">
        <v>169925</v>
      </c>
      <c r="O25" s="51"/>
      <c r="P25" s="51"/>
      <c r="Q25" s="51"/>
      <c r="R25" s="66"/>
      <c r="S25" s="66"/>
      <c r="T25" s="66"/>
      <c r="U25" s="66"/>
      <c r="V25" s="66"/>
      <c r="W25" s="66"/>
      <c r="X25" s="66"/>
      <c r="Y25" s="66"/>
    </row>
    <row r="26" spans="2:25" ht="16.5" customHeight="1" x14ac:dyDescent="0.35">
      <c r="B26" s="11">
        <v>15</v>
      </c>
      <c r="C26" s="45">
        <f>'Planilhas Dados Fixados'!C27</f>
        <v>23019</v>
      </c>
      <c r="D26" s="48">
        <f>'Planilhas Dados Fixados'!D27</f>
        <v>1</v>
      </c>
      <c r="E26" s="45">
        <f t="shared" si="0"/>
        <v>23019</v>
      </c>
      <c r="F26" s="54">
        <v>0.25</v>
      </c>
      <c r="G26" s="45">
        <v>409.50897609771255</v>
      </c>
      <c r="H26" s="55">
        <f t="shared" si="1"/>
        <v>59</v>
      </c>
      <c r="I26" s="55">
        <f t="shared" si="2"/>
        <v>71</v>
      </c>
      <c r="J26" s="45">
        <f t="shared" si="3"/>
        <v>5098</v>
      </c>
      <c r="K26" s="45">
        <f t="shared" si="4"/>
        <v>6134</v>
      </c>
      <c r="L26" s="45">
        <f>'Planilhas Dados Fixados'!L65</f>
        <v>9268</v>
      </c>
      <c r="M26" s="45">
        <f>'Planilhas Dados Fixados'!K65</f>
        <v>10193</v>
      </c>
      <c r="N26" s="45">
        <v>175310</v>
      </c>
      <c r="O26" s="51"/>
      <c r="P26" s="51"/>
      <c r="Q26" s="51"/>
      <c r="R26" s="66"/>
      <c r="S26" s="66"/>
      <c r="T26" s="66"/>
      <c r="U26" s="66"/>
      <c r="V26" s="66"/>
      <c r="W26" s="66"/>
      <c r="X26" s="66"/>
      <c r="Y26" s="66"/>
    </row>
    <row r="27" spans="2:25" ht="16.5" customHeight="1" x14ac:dyDescent="0.35">
      <c r="B27" s="11">
        <v>16</v>
      </c>
      <c r="C27" s="45">
        <f>'Planilhas Dados Fixados'!C28</f>
        <v>23921</v>
      </c>
      <c r="D27" s="48">
        <f>'Planilhas Dados Fixados'!D28</f>
        <v>1</v>
      </c>
      <c r="E27" s="45">
        <f t="shared" si="0"/>
        <v>23921</v>
      </c>
      <c r="F27" s="54">
        <v>0.25</v>
      </c>
      <c r="G27" s="45">
        <v>411.46621773197626</v>
      </c>
      <c r="H27" s="55">
        <f t="shared" si="1"/>
        <v>61</v>
      </c>
      <c r="I27" s="55">
        <f t="shared" si="2"/>
        <v>73</v>
      </c>
      <c r="J27" s="45">
        <f t="shared" si="3"/>
        <v>5270</v>
      </c>
      <c r="K27" s="45">
        <f t="shared" si="4"/>
        <v>6307</v>
      </c>
      <c r="L27" s="45">
        <f>'Planilhas Dados Fixados'!L66</f>
        <v>9627</v>
      </c>
      <c r="M27" s="45">
        <f>'Planilhas Dados Fixados'!K66</f>
        <v>10597</v>
      </c>
      <c r="N27" s="45">
        <v>180695</v>
      </c>
      <c r="O27" s="51"/>
      <c r="P27" s="51"/>
      <c r="Q27" s="51"/>
      <c r="R27" s="66"/>
      <c r="S27" s="66"/>
      <c r="T27" s="66"/>
      <c r="U27" s="66"/>
      <c r="V27" s="66"/>
      <c r="W27" s="66"/>
      <c r="X27" s="66"/>
      <c r="Y27" s="66"/>
    </row>
    <row r="28" spans="2:25" ht="16.5" customHeight="1" x14ac:dyDescent="0.35">
      <c r="B28" s="11">
        <v>17</v>
      </c>
      <c r="C28" s="45">
        <f>'Planilhas Dados Fixados'!C29</f>
        <v>24822</v>
      </c>
      <c r="D28" s="48">
        <f>'Planilhas Dados Fixados'!D29</f>
        <v>1</v>
      </c>
      <c r="E28" s="45">
        <f t="shared" si="0"/>
        <v>24822</v>
      </c>
      <c r="F28" s="54">
        <v>0.25</v>
      </c>
      <c r="G28" s="45">
        <v>413.43593746200327</v>
      </c>
      <c r="H28" s="55">
        <f t="shared" si="1"/>
        <v>64</v>
      </c>
      <c r="I28" s="55">
        <f t="shared" si="2"/>
        <v>77</v>
      </c>
      <c r="J28" s="45">
        <f t="shared" si="3"/>
        <v>5530</v>
      </c>
      <c r="K28" s="45">
        <f t="shared" si="4"/>
        <v>6653</v>
      </c>
      <c r="L28" s="45">
        <f>'Planilhas Dados Fixados'!L67</f>
        <v>9986</v>
      </c>
      <c r="M28" s="45">
        <f>'Planilhas Dados Fixados'!K67</f>
        <v>11002</v>
      </c>
      <c r="N28" s="45">
        <v>186080</v>
      </c>
      <c r="O28" s="51"/>
      <c r="P28" s="51"/>
      <c r="Q28" s="51"/>
      <c r="R28" s="66"/>
      <c r="S28" s="66"/>
      <c r="T28" s="66"/>
      <c r="U28" s="66"/>
      <c r="V28" s="66"/>
      <c r="W28" s="66"/>
      <c r="X28" s="66"/>
      <c r="Y28" s="66"/>
    </row>
    <row r="29" spans="2:25" ht="16.5" customHeight="1" x14ac:dyDescent="0.35">
      <c r="B29" s="11">
        <v>18</v>
      </c>
      <c r="C29" s="45">
        <f>'Planilhas Dados Fixados'!C30</f>
        <v>25724</v>
      </c>
      <c r="D29" s="48">
        <f>'Planilhas Dados Fixados'!D30</f>
        <v>1</v>
      </c>
      <c r="E29" s="45">
        <f t="shared" si="0"/>
        <v>25724</v>
      </c>
      <c r="F29" s="54">
        <v>0.25</v>
      </c>
      <c r="G29" s="45">
        <v>415.41703828234455</v>
      </c>
      <c r="H29" s="55">
        <f t="shared" si="1"/>
        <v>66</v>
      </c>
      <c r="I29" s="55">
        <f t="shared" si="2"/>
        <v>79</v>
      </c>
      <c r="J29" s="45">
        <f t="shared" si="3"/>
        <v>5702</v>
      </c>
      <c r="K29" s="45">
        <f t="shared" si="4"/>
        <v>6826</v>
      </c>
      <c r="L29" s="45">
        <f>'Planilhas Dados Fixados'!L68</f>
        <v>10345</v>
      </c>
      <c r="M29" s="45">
        <f>'Planilhas Dados Fixados'!K68</f>
        <v>11408</v>
      </c>
      <c r="N29" s="45">
        <v>191465</v>
      </c>
      <c r="O29" s="51"/>
      <c r="P29" s="51"/>
      <c r="Q29" s="51"/>
      <c r="R29" s="66"/>
      <c r="S29" s="66"/>
      <c r="T29" s="66"/>
      <c r="U29" s="66"/>
      <c r="V29" s="66"/>
      <c r="W29" s="66"/>
      <c r="X29" s="66"/>
      <c r="Y29" s="66"/>
    </row>
    <row r="30" spans="2:25" ht="16.5" customHeight="1" x14ac:dyDescent="0.35">
      <c r="B30" s="11">
        <v>19</v>
      </c>
      <c r="C30" s="45">
        <f>'Planilhas Dados Fixados'!C31</f>
        <v>26625</v>
      </c>
      <c r="D30" s="48">
        <f>'Planilhas Dados Fixados'!D31</f>
        <v>1</v>
      </c>
      <c r="E30" s="45">
        <f t="shared" si="0"/>
        <v>26625</v>
      </c>
      <c r="F30" s="54">
        <v>0.25</v>
      </c>
      <c r="G30" s="45">
        <v>417.40857080926867</v>
      </c>
      <c r="H30" s="55">
        <f t="shared" si="1"/>
        <v>69</v>
      </c>
      <c r="I30" s="55">
        <f t="shared" si="2"/>
        <v>83</v>
      </c>
      <c r="J30" s="45">
        <f t="shared" si="3"/>
        <v>5962</v>
      </c>
      <c r="K30" s="45">
        <f t="shared" si="4"/>
        <v>7171</v>
      </c>
      <c r="L30" s="45">
        <f>'Planilhas Dados Fixados'!L69</f>
        <v>10704</v>
      </c>
      <c r="M30" s="45">
        <f>'Planilhas Dados Fixados'!K69</f>
        <v>11815</v>
      </c>
      <c r="N30" s="45">
        <v>196850</v>
      </c>
      <c r="O30" s="51"/>
      <c r="P30" s="51"/>
      <c r="Q30" s="51"/>
      <c r="R30" s="66"/>
      <c r="S30" s="66"/>
      <c r="T30" s="66"/>
      <c r="U30" s="66"/>
      <c r="V30" s="66"/>
      <c r="W30" s="66"/>
      <c r="X30" s="66"/>
      <c r="Y30" s="66"/>
    </row>
    <row r="31" spans="2:25" ht="16.5" customHeight="1" x14ac:dyDescent="0.35">
      <c r="B31" s="11">
        <v>20</v>
      </c>
      <c r="C31" s="45">
        <f>'Planilhas Dados Fixados'!C32</f>
        <v>27526</v>
      </c>
      <c r="D31" s="48">
        <f>'Planilhas Dados Fixados'!D32</f>
        <v>1</v>
      </c>
      <c r="E31" s="45">
        <f t="shared" si="0"/>
        <v>27526</v>
      </c>
      <c r="F31" s="54">
        <v>0.25</v>
      </c>
      <c r="G31" s="45">
        <v>419.3753961635536</v>
      </c>
      <c r="H31" s="55">
        <f t="shared" si="1"/>
        <v>72</v>
      </c>
      <c r="I31" s="55">
        <f t="shared" si="2"/>
        <v>86</v>
      </c>
      <c r="J31" s="45">
        <f t="shared" si="3"/>
        <v>6221</v>
      </c>
      <c r="K31" s="45">
        <f t="shared" si="4"/>
        <v>7430</v>
      </c>
      <c r="L31" s="45">
        <f>'Planilhas Dados Fixados'!L70</f>
        <v>11063</v>
      </c>
      <c r="M31" s="45">
        <f>'Planilhas Dados Fixados'!K70</f>
        <v>12222</v>
      </c>
      <c r="N31" s="45">
        <v>202235</v>
      </c>
      <c r="O31" s="51"/>
      <c r="P31" s="51"/>
      <c r="Q31" s="51"/>
      <c r="R31" s="66"/>
      <c r="S31" s="66"/>
      <c r="T31" s="66"/>
      <c r="U31" s="66"/>
      <c r="V31" s="66"/>
      <c r="W31" s="66"/>
      <c r="X31" s="66"/>
      <c r="Y31" s="66"/>
    </row>
    <row r="32" spans="2:25" ht="16.5" customHeight="1" x14ac:dyDescent="0.35">
      <c r="B32" s="11">
        <v>21</v>
      </c>
      <c r="C32" s="45">
        <f>'Planilhas Dados Fixados'!C33</f>
        <v>28428</v>
      </c>
      <c r="D32" s="48">
        <f>'Planilhas Dados Fixados'!D33</f>
        <v>1</v>
      </c>
      <c r="E32" s="45">
        <f t="shared" si="0"/>
        <v>28428</v>
      </c>
      <c r="F32" s="54">
        <v>0.25</v>
      </c>
      <c r="G32" s="45">
        <v>419.75393438552379</v>
      </c>
      <c r="H32" s="55">
        <f t="shared" si="1"/>
        <v>74</v>
      </c>
      <c r="I32" s="55">
        <f t="shared" si="2"/>
        <v>89</v>
      </c>
      <c r="J32" s="45">
        <f t="shared" si="3"/>
        <v>6394</v>
      </c>
      <c r="K32" s="45">
        <f t="shared" si="4"/>
        <v>7690</v>
      </c>
      <c r="L32" s="45">
        <f>'Planilhas Dados Fixados'!L71</f>
        <v>11422</v>
      </c>
      <c r="M32" s="45">
        <f>'Planilhas Dados Fixados'!K71</f>
        <v>12630</v>
      </c>
      <c r="N32" s="45">
        <v>207620</v>
      </c>
      <c r="O32" s="51"/>
      <c r="P32" s="51"/>
      <c r="Q32" s="51"/>
      <c r="R32" s="66"/>
      <c r="S32" s="66"/>
      <c r="T32" s="66"/>
      <c r="U32" s="66"/>
      <c r="V32" s="66"/>
      <c r="W32" s="66"/>
      <c r="X32" s="66"/>
      <c r="Y32" s="66"/>
    </row>
    <row r="33" spans="2:25" ht="16.5" customHeight="1" x14ac:dyDescent="0.35">
      <c r="B33" s="11">
        <v>22</v>
      </c>
      <c r="C33" s="45">
        <f>'Planilhas Dados Fixados'!C34</f>
        <v>29329</v>
      </c>
      <c r="D33" s="48">
        <f>'Planilhas Dados Fixados'!D34</f>
        <v>1</v>
      </c>
      <c r="E33" s="45">
        <f t="shared" si="0"/>
        <v>29329</v>
      </c>
      <c r="F33" s="54">
        <v>0.25</v>
      </c>
      <c r="G33" s="45">
        <v>420.14162429280532</v>
      </c>
      <c r="H33" s="55">
        <f t="shared" si="1"/>
        <v>76</v>
      </c>
      <c r="I33" s="55">
        <f t="shared" si="2"/>
        <v>91</v>
      </c>
      <c r="J33" s="45">
        <f t="shared" si="3"/>
        <v>6566</v>
      </c>
      <c r="K33" s="45">
        <f t="shared" si="4"/>
        <v>7862</v>
      </c>
      <c r="L33" s="45">
        <f>'Planilhas Dados Fixados'!L72</f>
        <v>11781</v>
      </c>
      <c r="M33" s="45">
        <f>'Planilhas Dados Fixados'!K72</f>
        <v>13039</v>
      </c>
      <c r="N33" s="45">
        <v>213005</v>
      </c>
      <c r="O33" s="51"/>
      <c r="P33" s="51"/>
      <c r="Q33" s="51"/>
      <c r="R33" s="66"/>
      <c r="S33" s="66"/>
      <c r="T33" s="66"/>
      <c r="U33" s="66"/>
      <c r="V33" s="66"/>
      <c r="W33" s="66"/>
      <c r="X33" s="66"/>
      <c r="Y33" s="66"/>
    </row>
    <row r="34" spans="2:25" ht="16.5" customHeight="1" x14ac:dyDescent="0.35">
      <c r="B34" s="11">
        <v>23</v>
      </c>
      <c r="C34" s="45">
        <f>'Planilhas Dados Fixados'!C35</f>
        <v>30231</v>
      </c>
      <c r="D34" s="48">
        <f>'Planilhas Dados Fixados'!D35</f>
        <v>1</v>
      </c>
      <c r="E34" s="45">
        <f t="shared" si="0"/>
        <v>30231</v>
      </c>
      <c r="F34" s="54">
        <v>0.25</v>
      </c>
      <c r="G34" s="45">
        <v>420.50638492879932</v>
      </c>
      <c r="H34" s="55">
        <f t="shared" si="1"/>
        <v>79</v>
      </c>
      <c r="I34" s="55">
        <f t="shared" si="2"/>
        <v>95</v>
      </c>
      <c r="J34" s="45">
        <f t="shared" si="3"/>
        <v>6826</v>
      </c>
      <c r="K34" s="45">
        <f t="shared" si="4"/>
        <v>8208</v>
      </c>
      <c r="L34" s="45">
        <f>'Planilhas Dados Fixados'!L73</f>
        <v>12140</v>
      </c>
      <c r="M34" s="45">
        <f>'Planilhas Dados Fixados'!K73</f>
        <v>13448</v>
      </c>
      <c r="N34" s="45">
        <v>218390</v>
      </c>
      <c r="O34" s="51"/>
      <c r="P34" s="51"/>
      <c r="Q34" s="51"/>
      <c r="R34" s="66"/>
      <c r="S34" s="66"/>
      <c r="T34" s="66"/>
      <c r="U34" s="66"/>
      <c r="V34" s="66"/>
      <c r="W34" s="66"/>
      <c r="X34" s="66"/>
      <c r="Y34" s="66"/>
    </row>
    <row r="35" spans="2:25" ht="16.5" customHeight="1" x14ac:dyDescent="0.35">
      <c r="B35" s="11">
        <v>24</v>
      </c>
      <c r="C35" s="45">
        <f>'Planilhas Dados Fixados'!C36</f>
        <v>31132</v>
      </c>
      <c r="D35" s="48">
        <f>'Planilhas Dados Fixados'!D36</f>
        <v>1</v>
      </c>
      <c r="E35" s="45">
        <f t="shared" si="0"/>
        <v>31132</v>
      </c>
      <c r="F35" s="54">
        <v>0.25</v>
      </c>
      <c r="G35" s="45">
        <v>420.88056298309766</v>
      </c>
      <c r="H35" s="55">
        <f t="shared" si="1"/>
        <v>81</v>
      </c>
      <c r="I35" s="55">
        <f t="shared" si="2"/>
        <v>97</v>
      </c>
      <c r="J35" s="45">
        <f t="shared" si="3"/>
        <v>6998</v>
      </c>
      <c r="K35" s="45">
        <f t="shared" si="4"/>
        <v>8381</v>
      </c>
      <c r="L35" s="45">
        <f>'Planilhas Dados Fixados'!L74</f>
        <v>12499</v>
      </c>
      <c r="M35" s="45">
        <f>'Planilhas Dados Fixados'!K74</f>
        <v>13858</v>
      </c>
      <c r="N35" s="45">
        <v>223775</v>
      </c>
      <c r="O35" s="51"/>
      <c r="P35" s="51"/>
      <c r="Q35" s="51"/>
      <c r="R35" s="66"/>
      <c r="S35" s="66"/>
      <c r="T35" s="66"/>
      <c r="U35" s="66"/>
      <c r="V35" s="66"/>
      <c r="W35" s="66"/>
      <c r="X35" s="66"/>
      <c r="Y35" s="66"/>
    </row>
    <row r="36" spans="2:25" ht="16.5" customHeight="1" x14ac:dyDescent="0.35">
      <c r="B36" s="11">
        <v>25</v>
      </c>
      <c r="C36" s="45">
        <f>'Planilhas Dados Fixados'!C37</f>
        <v>32033</v>
      </c>
      <c r="D36" s="48">
        <f>'Planilhas Dados Fixados'!D37</f>
        <v>1</v>
      </c>
      <c r="E36" s="45">
        <f t="shared" si="0"/>
        <v>32033</v>
      </c>
      <c r="F36" s="54">
        <v>0.25</v>
      </c>
      <c r="G36" s="45">
        <v>421.26336964254722</v>
      </c>
      <c r="H36" s="55">
        <f t="shared" si="1"/>
        <v>84</v>
      </c>
      <c r="I36" s="55">
        <f t="shared" si="2"/>
        <v>101</v>
      </c>
      <c r="J36" s="45">
        <f t="shared" si="3"/>
        <v>7258</v>
      </c>
      <c r="K36" s="45">
        <f t="shared" si="4"/>
        <v>8726</v>
      </c>
      <c r="L36" s="45">
        <f>'Planilhas Dados Fixados'!L75</f>
        <v>12858</v>
      </c>
      <c r="M36" s="45">
        <f>'Planilhas Dados Fixados'!K75</f>
        <v>14269</v>
      </c>
      <c r="N36" s="45">
        <v>229160</v>
      </c>
      <c r="O36" s="51"/>
      <c r="P36" s="51"/>
      <c r="Q36" s="51"/>
      <c r="R36" s="66"/>
      <c r="S36" s="66"/>
      <c r="T36" s="66"/>
      <c r="U36" s="66"/>
      <c r="V36" s="66"/>
      <c r="W36" s="66"/>
      <c r="X36" s="66"/>
      <c r="Y36" s="66"/>
    </row>
    <row r="37" spans="2:25" ht="16.5" customHeight="1" x14ac:dyDescent="0.35">
      <c r="B37" s="11">
        <v>26</v>
      </c>
      <c r="C37" s="45">
        <f>'Planilhas Dados Fixados'!C38</f>
        <v>32935</v>
      </c>
      <c r="D37" s="48">
        <f>'Planilhas Dados Fixados'!D38</f>
        <v>1</v>
      </c>
      <c r="E37" s="45">
        <f t="shared" si="0"/>
        <v>32935</v>
      </c>
      <c r="F37" s="54">
        <v>0.25</v>
      </c>
      <c r="G37" s="45">
        <v>421.65410179693043</v>
      </c>
      <c r="H37" s="55">
        <f t="shared" si="1"/>
        <v>86</v>
      </c>
      <c r="I37" s="55">
        <f t="shared" si="2"/>
        <v>103</v>
      </c>
      <c r="J37" s="45">
        <f t="shared" si="3"/>
        <v>7430</v>
      </c>
      <c r="K37" s="45">
        <f t="shared" si="4"/>
        <v>8899</v>
      </c>
      <c r="L37" s="45">
        <f>'Planilhas Dados Fixados'!L76</f>
        <v>13217</v>
      </c>
      <c r="M37" s="45">
        <f>'Planilhas Dados Fixados'!K76</f>
        <v>14681</v>
      </c>
      <c r="N37" s="45">
        <v>234545</v>
      </c>
      <c r="O37" s="51"/>
      <c r="P37" s="51"/>
      <c r="Q37" s="51"/>
      <c r="R37" s="66"/>
      <c r="S37" s="66"/>
      <c r="T37" s="66"/>
      <c r="U37" s="66"/>
      <c r="V37" s="66"/>
      <c r="W37" s="66"/>
      <c r="X37" s="66"/>
      <c r="Y37" s="66"/>
    </row>
    <row r="38" spans="2:25" ht="16.5" customHeight="1" x14ac:dyDescent="0.35">
      <c r="B38" s="11">
        <v>27</v>
      </c>
      <c r="C38" s="45">
        <f>'Planilhas Dados Fixados'!C39</f>
        <v>33836</v>
      </c>
      <c r="D38" s="48">
        <f>'Planilhas Dados Fixados'!D39</f>
        <v>1</v>
      </c>
      <c r="E38" s="45">
        <f t="shared" si="0"/>
        <v>33836</v>
      </c>
      <c r="F38" s="54">
        <v>0.25</v>
      </c>
      <c r="G38" s="45">
        <v>422.02416912464571</v>
      </c>
      <c r="H38" s="55">
        <f t="shared" si="1"/>
        <v>88</v>
      </c>
      <c r="I38" s="55">
        <f t="shared" si="2"/>
        <v>106</v>
      </c>
      <c r="J38" s="45">
        <f t="shared" si="3"/>
        <v>7603</v>
      </c>
      <c r="K38" s="45">
        <f t="shared" si="4"/>
        <v>9158</v>
      </c>
      <c r="L38" s="45">
        <f>'Planilhas Dados Fixados'!L77</f>
        <v>13576</v>
      </c>
      <c r="M38" s="45">
        <f>'Planilhas Dados Fixados'!K77</f>
        <v>15093</v>
      </c>
      <c r="N38" s="45">
        <v>239930</v>
      </c>
      <c r="O38" s="51"/>
      <c r="P38" s="51"/>
      <c r="Q38" s="51"/>
      <c r="R38" s="66"/>
      <c r="S38" s="66"/>
      <c r="T38" s="66"/>
      <c r="U38" s="66"/>
      <c r="V38" s="66"/>
      <c r="W38" s="66"/>
      <c r="X38" s="66"/>
      <c r="Y38" s="66"/>
    </row>
    <row r="39" spans="2:25" ht="16.5" customHeight="1" x14ac:dyDescent="0.35">
      <c r="B39" s="11">
        <v>28</v>
      </c>
      <c r="C39" s="45">
        <f>'Planilhas Dados Fixados'!C40</f>
        <v>34738</v>
      </c>
      <c r="D39" s="48">
        <f>'Planilhas Dados Fixados'!D40</f>
        <v>1</v>
      </c>
      <c r="E39" s="45">
        <f t="shared" si="0"/>
        <v>34738</v>
      </c>
      <c r="F39" s="54">
        <v>0.25</v>
      </c>
      <c r="G39" s="45">
        <v>422.40240997993357</v>
      </c>
      <c r="H39" s="55">
        <f t="shared" si="1"/>
        <v>91</v>
      </c>
      <c r="I39" s="55">
        <f t="shared" si="2"/>
        <v>109</v>
      </c>
      <c r="J39" s="45">
        <f t="shared" si="3"/>
        <v>7862</v>
      </c>
      <c r="K39" s="45">
        <f t="shared" si="4"/>
        <v>9418</v>
      </c>
      <c r="L39" s="45">
        <f>'Planilhas Dados Fixados'!L78</f>
        <v>13935</v>
      </c>
      <c r="M39" s="45">
        <f>'Planilhas Dados Fixados'!K78</f>
        <v>15506</v>
      </c>
      <c r="N39" s="45">
        <v>245315</v>
      </c>
      <c r="O39" s="51"/>
      <c r="P39" s="51"/>
      <c r="Q39" s="51"/>
      <c r="R39" s="66"/>
      <c r="S39" s="66"/>
      <c r="T39" s="66"/>
      <c r="U39" s="66"/>
      <c r="V39" s="66"/>
      <c r="W39" s="66"/>
      <c r="X39" s="66"/>
      <c r="Y39" s="66"/>
    </row>
    <row r="40" spans="2:25" ht="16.5" customHeight="1" x14ac:dyDescent="0.35">
      <c r="B40" s="11">
        <v>29</v>
      </c>
      <c r="C40" s="45">
        <f>'Planilhas Dados Fixados'!C41</f>
        <v>35639</v>
      </c>
      <c r="D40" s="48">
        <f>'Planilhas Dados Fixados'!D41</f>
        <v>1</v>
      </c>
      <c r="E40" s="45">
        <f t="shared" si="0"/>
        <v>35639</v>
      </c>
      <c r="F40" s="54">
        <v>0.25</v>
      </c>
      <c r="G40" s="45">
        <v>422.7882085177406</v>
      </c>
      <c r="H40" s="55">
        <f t="shared" si="1"/>
        <v>93</v>
      </c>
      <c r="I40" s="55">
        <f t="shared" si="2"/>
        <v>112</v>
      </c>
      <c r="J40" s="45">
        <f t="shared" si="3"/>
        <v>8035</v>
      </c>
      <c r="K40" s="45">
        <f t="shared" si="4"/>
        <v>9677</v>
      </c>
      <c r="L40" s="45">
        <f>'Planilhas Dados Fixados'!L79</f>
        <v>14294</v>
      </c>
      <c r="M40" s="45">
        <f>'Planilhas Dados Fixados'!K79</f>
        <v>15920</v>
      </c>
      <c r="N40" s="45">
        <v>250700</v>
      </c>
      <c r="O40" s="51"/>
      <c r="P40" s="51"/>
      <c r="Q40" s="51"/>
      <c r="R40" s="66"/>
      <c r="S40" s="66"/>
      <c r="T40" s="66"/>
      <c r="U40" s="66"/>
      <c r="V40" s="66"/>
      <c r="W40" s="66"/>
      <c r="X40" s="66"/>
      <c r="Y40" s="66"/>
    </row>
    <row r="41" spans="2:25" ht="16.5" customHeight="1" x14ac:dyDescent="0.35">
      <c r="B41" s="11">
        <v>30</v>
      </c>
      <c r="C41" s="45">
        <f>'Planilhas Dados Fixados'!C42</f>
        <v>36540</v>
      </c>
      <c r="D41" s="48">
        <f>'Planilhas Dados Fixados'!D42</f>
        <v>1</v>
      </c>
      <c r="E41" s="45">
        <f t="shared" si="0"/>
        <v>36540</v>
      </c>
      <c r="F41" s="54">
        <v>0.25</v>
      </c>
      <c r="G41" s="45">
        <v>423.18100924608046</v>
      </c>
      <c r="H41" s="55">
        <f t="shared" si="1"/>
        <v>96</v>
      </c>
      <c r="I41" s="55">
        <f t="shared" si="2"/>
        <v>115</v>
      </c>
      <c r="J41" s="45">
        <f t="shared" si="3"/>
        <v>8294</v>
      </c>
      <c r="K41" s="45">
        <f t="shared" si="4"/>
        <v>9936</v>
      </c>
      <c r="L41" s="45">
        <f>'Planilhas Dados Fixados'!L80</f>
        <v>14653</v>
      </c>
      <c r="M41" s="45">
        <f>'Planilhas Dados Fixados'!K80</f>
        <v>16335</v>
      </c>
      <c r="N41" s="45">
        <v>256085</v>
      </c>
      <c r="O41" s="51"/>
      <c r="P41" s="51"/>
      <c r="Q41" s="51"/>
      <c r="R41" s="66"/>
      <c r="S41" s="66"/>
      <c r="T41" s="66"/>
      <c r="U41" s="66"/>
      <c r="V41" s="66"/>
      <c r="W41" s="66"/>
      <c r="X41" s="66"/>
      <c r="Y41" s="66"/>
    </row>
    <row r="42" spans="2:25" ht="16.5" customHeight="1" x14ac:dyDescent="0.35">
      <c r="T42" s="66"/>
      <c r="U42" s="66"/>
      <c r="V42" s="66"/>
      <c r="W42" s="66"/>
      <c r="X42" s="66"/>
      <c r="Y42" s="66"/>
    </row>
    <row r="43" spans="2:25" ht="16.5" customHeight="1" x14ac:dyDescent="0.35">
      <c r="T43" s="66"/>
      <c r="U43" s="66"/>
      <c r="V43" s="66"/>
      <c r="W43" s="66"/>
      <c r="X43" s="66"/>
      <c r="Y43" s="66"/>
    </row>
    <row r="44" spans="2:25" ht="16.5" customHeight="1" x14ac:dyDescent="0.35">
      <c r="T44" s="66"/>
      <c r="U44" s="66"/>
      <c r="V44" s="66"/>
      <c r="W44" s="66"/>
      <c r="X44" s="66"/>
      <c r="Y44" s="66"/>
    </row>
    <row r="45" spans="2:25" ht="16.5" customHeight="1" x14ac:dyDescent="0.35">
      <c r="T45" s="66"/>
      <c r="U45" s="66"/>
      <c r="V45" s="66"/>
      <c r="W45" s="66"/>
      <c r="X45" s="66"/>
      <c r="Y45" s="66"/>
    </row>
    <row r="46" spans="2:25" ht="16.5" customHeight="1" x14ac:dyDescent="0.35">
      <c r="T46" s="66"/>
      <c r="U46" s="66"/>
      <c r="V46" s="66"/>
      <c r="W46" s="66"/>
      <c r="X46" s="66"/>
      <c r="Y46" s="66"/>
    </row>
    <row r="47" spans="2:25" ht="16.5" customHeight="1" x14ac:dyDescent="0.35">
      <c r="T47" s="66"/>
      <c r="U47" s="66"/>
      <c r="V47" s="66"/>
      <c r="W47" s="66"/>
      <c r="X47" s="66"/>
      <c r="Y47" s="66"/>
    </row>
    <row r="48" spans="2:25" ht="16.5" customHeight="1" x14ac:dyDescent="0.35"/>
    <row r="49" ht="16.5" customHeight="1" x14ac:dyDescent="0.35"/>
    <row r="50" ht="16.5" customHeight="1" x14ac:dyDescent="0.35"/>
    <row r="51" ht="16.5" customHeight="1" x14ac:dyDescent="0.35"/>
    <row r="52" ht="16.5" customHeight="1" x14ac:dyDescent="0.35"/>
    <row r="53" ht="16.5" customHeight="1" x14ac:dyDescent="0.35"/>
    <row r="54" ht="16.5" customHeight="1" x14ac:dyDescent="0.35"/>
    <row r="55" ht="16.5" customHeight="1" x14ac:dyDescent="0.35"/>
    <row r="56" ht="16.5" customHeight="1" x14ac:dyDescent="0.35"/>
    <row r="57" ht="16.5" customHeight="1" x14ac:dyDescent="0.35"/>
    <row r="58" ht="16.5" customHeight="1" x14ac:dyDescent="0.35"/>
    <row r="59" ht="16.5" customHeight="1" x14ac:dyDescent="0.35"/>
    <row r="60" ht="16.5" customHeight="1" x14ac:dyDescent="0.35"/>
    <row r="61" ht="16.5" customHeight="1" x14ac:dyDescent="0.35"/>
    <row r="62" ht="16.5" customHeight="1" x14ac:dyDescent="0.35"/>
    <row r="63" ht="16.5" customHeight="1" x14ac:dyDescent="0.35"/>
    <row r="64" ht="16.5" customHeight="1" x14ac:dyDescent="0.35"/>
    <row r="65" ht="16.5" customHeight="1" x14ac:dyDescent="0.35"/>
    <row r="66" ht="16.5" customHeight="1" x14ac:dyDescent="0.35"/>
    <row r="67" ht="16.5" customHeight="1" x14ac:dyDescent="0.35"/>
    <row r="68" ht="16.5" customHeight="1" x14ac:dyDescent="0.35"/>
    <row r="69" ht="16.5" customHeight="1" x14ac:dyDescent="0.35"/>
    <row r="70" ht="16.5" customHeight="1" x14ac:dyDescent="0.35"/>
    <row r="71" ht="16.5" customHeight="1" x14ac:dyDescent="0.35"/>
    <row r="72" ht="16.5" customHeight="1" x14ac:dyDescent="0.35"/>
    <row r="73" ht="16.5" customHeight="1" x14ac:dyDescent="0.35"/>
    <row r="74" ht="16.5" customHeight="1" x14ac:dyDescent="0.35"/>
    <row r="75" ht="16.5" customHeight="1" x14ac:dyDescent="0.35"/>
    <row r="76" ht="16.5" customHeight="1" x14ac:dyDescent="0.35"/>
    <row r="77" ht="16.5" customHeight="1" x14ac:dyDescent="0.35"/>
    <row r="78" ht="16.5" customHeight="1" x14ac:dyDescent="0.35"/>
    <row r="79" ht="16.5" customHeight="1" x14ac:dyDescent="0.35"/>
    <row r="80" ht="16.5" customHeight="1" x14ac:dyDescent="0.35"/>
    <row r="81" ht="16.5" customHeight="1" x14ac:dyDescent="0.35"/>
    <row r="82" ht="16.5" customHeight="1" x14ac:dyDescent="0.35"/>
    <row r="83" ht="16.5" customHeight="1" x14ac:dyDescent="0.35"/>
    <row r="84" ht="16.5" customHeight="1" x14ac:dyDescent="0.35"/>
    <row r="85" ht="16.5" customHeight="1" x14ac:dyDescent="0.35"/>
    <row r="86" ht="16.5" customHeight="1" x14ac:dyDescent="0.35"/>
    <row r="87" ht="16.5" customHeight="1" x14ac:dyDescent="0.35"/>
    <row r="88" ht="16.5" customHeight="1" x14ac:dyDescent="0.35"/>
    <row r="89" ht="16.5" customHeight="1" x14ac:dyDescent="0.35"/>
    <row r="90" ht="16.5" customHeight="1" x14ac:dyDescent="0.35"/>
    <row r="91" ht="16.5" customHeight="1" x14ac:dyDescent="0.35"/>
    <row r="92" ht="16.5" customHeight="1" x14ac:dyDescent="0.35"/>
    <row r="93" ht="16.5" customHeight="1" x14ac:dyDescent="0.35"/>
    <row r="94" ht="16.5" customHeight="1" x14ac:dyDescent="0.35"/>
    <row r="95" ht="16.5" customHeight="1" x14ac:dyDescent="0.35"/>
    <row r="96" ht="16.5" customHeight="1" x14ac:dyDescent="0.35"/>
    <row r="97" ht="16.5" customHeight="1" x14ac:dyDescent="0.35"/>
    <row r="98" ht="16.5" customHeight="1" x14ac:dyDescent="0.35"/>
    <row r="99" ht="16.5" customHeight="1" x14ac:dyDescent="0.35"/>
    <row r="100" ht="16.5" customHeight="1" x14ac:dyDescent="0.35"/>
    <row r="101" ht="16.5" customHeight="1" x14ac:dyDescent="0.35"/>
    <row r="102" ht="16.5" customHeight="1" x14ac:dyDescent="0.35"/>
    <row r="103" ht="16.5" customHeight="1" x14ac:dyDescent="0.35"/>
    <row r="104" ht="16.5" customHeight="1" x14ac:dyDescent="0.35"/>
    <row r="105" ht="16.5" customHeight="1" x14ac:dyDescent="0.35"/>
    <row r="106" ht="16.5" customHeight="1" x14ac:dyDescent="0.35"/>
    <row r="107" ht="16.5" customHeight="1" x14ac:dyDescent="0.35"/>
    <row r="108" ht="16.5" customHeight="1" x14ac:dyDescent="0.35"/>
    <row r="109" ht="16.5" customHeight="1" x14ac:dyDescent="0.35"/>
    <row r="110" ht="16.5" customHeight="1" x14ac:dyDescent="0.35"/>
    <row r="111" ht="16.5" customHeight="1" x14ac:dyDescent="0.35"/>
    <row r="112" ht="16.5" customHeight="1" x14ac:dyDescent="0.35"/>
    <row r="113" ht="16.5" customHeight="1" x14ac:dyDescent="0.35"/>
    <row r="114" ht="16.5" customHeight="1" x14ac:dyDescent="0.35"/>
    <row r="115" ht="16.5" customHeight="1" x14ac:dyDescent="0.35"/>
    <row r="116" ht="16.5" customHeight="1" x14ac:dyDescent="0.35"/>
    <row r="117" ht="16.5" customHeight="1" x14ac:dyDescent="0.35"/>
    <row r="118" ht="16.5" customHeight="1" x14ac:dyDescent="0.35"/>
    <row r="119" ht="16.5" customHeight="1" x14ac:dyDescent="0.35"/>
    <row r="120" ht="16.5" customHeight="1" x14ac:dyDescent="0.35"/>
    <row r="121" ht="16.5" customHeight="1" x14ac:dyDescent="0.35"/>
    <row r="122" ht="16.5" customHeight="1" x14ac:dyDescent="0.35"/>
    <row r="123" ht="16.5" customHeight="1" x14ac:dyDescent="0.35"/>
    <row r="124" ht="16.5" customHeight="1" x14ac:dyDescent="0.35"/>
    <row r="125" ht="16.5" customHeight="1" x14ac:dyDescent="0.35"/>
    <row r="126" ht="16.5" customHeight="1" x14ac:dyDescent="0.35"/>
    <row r="127" ht="16.5" customHeight="1" x14ac:dyDescent="0.35"/>
    <row r="128" ht="16.5" customHeight="1" x14ac:dyDescent="0.35"/>
    <row r="129" ht="16.5" customHeight="1" x14ac:dyDescent="0.35"/>
    <row r="130" ht="16.5" customHeight="1" x14ac:dyDescent="0.35"/>
    <row r="131" ht="16.5" customHeight="1" x14ac:dyDescent="0.35"/>
    <row r="132" ht="16.5" customHeight="1" x14ac:dyDescent="0.35"/>
    <row r="133" ht="16.5" customHeight="1" x14ac:dyDescent="0.35"/>
    <row r="134" ht="16.5" customHeight="1" x14ac:dyDescent="0.35"/>
    <row r="135" ht="16.5" customHeight="1" x14ac:dyDescent="0.35"/>
    <row r="136" ht="16.5" customHeight="1" x14ac:dyDescent="0.35"/>
    <row r="137" ht="16.5" customHeight="1" x14ac:dyDescent="0.35"/>
    <row r="138" ht="16.5" customHeight="1" x14ac:dyDescent="0.35"/>
    <row r="139" ht="16.5" customHeight="1" x14ac:dyDescent="0.35"/>
    <row r="140" ht="16.5" customHeight="1" x14ac:dyDescent="0.35"/>
    <row r="141" ht="16.5" customHeight="1" x14ac:dyDescent="0.35"/>
    <row r="142" ht="16.5" customHeight="1" x14ac:dyDescent="0.35"/>
    <row r="143" ht="16.5" customHeight="1" x14ac:dyDescent="0.35"/>
    <row r="144" ht="16.5" customHeight="1" x14ac:dyDescent="0.35"/>
    <row r="145" ht="16.5" customHeight="1" x14ac:dyDescent="0.35"/>
    <row r="146" ht="16.5" customHeight="1" x14ac:dyDescent="0.35"/>
    <row r="147" ht="16.5" customHeight="1" x14ac:dyDescent="0.35"/>
    <row r="148" ht="16.5" customHeight="1" x14ac:dyDescent="0.35"/>
    <row r="149" ht="16.5" customHeight="1" x14ac:dyDescent="0.35"/>
    <row r="150" ht="16.5" customHeight="1" x14ac:dyDescent="0.35"/>
    <row r="151" ht="16.5" customHeight="1" x14ac:dyDescent="0.35"/>
    <row r="152" ht="16.5" customHeight="1" x14ac:dyDescent="0.35"/>
    <row r="153" ht="16.5" customHeight="1" x14ac:dyDescent="0.35"/>
    <row r="154" ht="16.5" customHeight="1" x14ac:dyDescent="0.35"/>
    <row r="155" ht="16.5" customHeight="1" x14ac:dyDescent="0.35"/>
    <row r="156" ht="16.5" customHeight="1" x14ac:dyDescent="0.35"/>
    <row r="157" ht="16.5" customHeight="1" x14ac:dyDescent="0.35"/>
    <row r="158" ht="16.5" customHeight="1" x14ac:dyDescent="0.35"/>
    <row r="159" ht="16.5" customHeight="1" x14ac:dyDescent="0.35"/>
    <row r="160" ht="16.5" customHeight="1" x14ac:dyDescent="0.35"/>
    <row r="161" ht="16.5" customHeight="1" x14ac:dyDescent="0.35"/>
    <row r="162" ht="16.5" customHeight="1" x14ac:dyDescent="0.35"/>
    <row r="163" ht="16.5" customHeight="1" x14ac:dyDescent="0.35"/>
    <row r="164" ht="16.5" customHeight="1" x14ac:dyDescent="0.35"/>
    <row r="165" ht="16.5" customHeight="1" x14ac:dyDescent="0.35"/>
    <row r="166" ht="16.5" customHeight="1" x14ac:dyDescent="0.35"/>
    <row r="167" ht="16.5" customHeight="1" x14ac:dyDescent="0.35"/>
    <row r="168" ht="16.5" customHeight="1" x14ac:dyDescent="0.35"/>
    <row r="169" ht="16.5" customHeight="1" x14ac:dyDescent="0.35"/>
    <row r="170" ht="16.5" customHeight="1" x14ac:dyDescent="0.35"/>
    <row r="171" ht="16.5" customHeight="1" x14ac:dyDescent="0.35"/>
    <row r="172" ht="16.5" customHeight="1" x14ac:dyDescent="0.35"/>
    <row r="173" ht="16.5" customHeight="1" x14ac:dyDescent="0.35"/>
    <row r="174" ht="16.5" customHeight="1" x14ac:dyDescent="0.35"/>
    <row r="175" ht="16.5" customHeight="1" x14ac:dyDescent="0.35"/>
    <row r="176" ht="16.5" customHeight="1" x14ac:dyDescent="0.35"/>
    <row r="177" ht="16.5" customHeight="1" x14ac:dyDescent="0.35"/>
    <row r="178" ht="16.5" customHeight="1" x14ac:dyDescent="0.35"/>
    <row r="179" ht="16.5" customHeight="1" x14ac:dyDescent="0.35"/>
    <row r="180" ht="16.5" customHeight="1" x14ac:dyDescent="0.35"/>
    <row r="181" ht="16.5" customHeight="1" x14ac:dyDescent="0.35"/>
    <row r="182" ht="16.5" customHeight="1" x14ac:dyDescent="0.35"/>
    <row r="183" ht="16.5" customHeight="1" x14ac:dyDescent="0.35"/>
    <row r="184" ht="16.5" customHeight="1" x14ac:dyDescent="0.35"/>
    <row r="185" ht="16.5" customHeight="1" x14ac:dyDescent="0.35"/>
    <row r="186" ht="16.5" customHeight="1" x14ac:dyDescent="0.35"/>
    <row r="187" ht="16.5" customHeight="1" x14ac:dyDescent="0.35"/>
    <row r="188" ht="16.5" customHeight="1" x14ac:dyDescent="0.35"/>
    <row r="189" ht="16.5" customHeight="1" x14ac:dyDescent="0.35"/>
    <row r="190" ht="16.5" customHeight="1" x14ac:dyDescent="0.35"/>
    <row r="191" ht="16.5" customHeight="1" x14ac:dyDescent="0.35"/>
    <row r="192" ht="16.5" customHeight="1" x14ac:dyDescent="0.35"/>
    <row r="193" ht="16.5" customHeight="1" x14ac:dyDescent="0.35"/>
    <row r="194" ht="16.5" customHeight="1" x14ac:dyDescent="0.35"/>
    <row r="195" ht="16.5" customHeight="1" x14ac:dyDescent="0.35"/>
    <row r="196" ht="16.5" customHeight="1" x14ac:dyDescent="0.35"/>
    <row r="197" ht="16.5" customHeight="1" x14ac:dyDescent="0.35"/>
    <row r="198" ht="16.5" customHeight="1" x14ac:dyDescent="0.35"/>
    <row r="199" ht="16.5" customHeight="1" x14ac:dyDescent="0.35"/>
    <row r="200" ht="16.5" customHeight="1" x14ac:dyDescent="0.35"/>
    <row r="201" ht="16.5" customHeight="1" x14ac:dyDescent="0.35"/>
    <row r="202" ht="16.5" customHeight="1" x14ac:dyDescent="0.35"/>
    <row r="203" ht="16.5" customHeight="1" x14ac:dyDescent="0.35"/>
    <row r="204" ht="16.5" customHeight="1" x14ac:dyDescent="0.35"/>
    <row r="205" ht="16.5" customHeight="1" x14ac:dyDescent="0.35"/>
    <row r="206" ht="16.5" customHeight="1" x14ac:dyDescent="0.35"/>
    <row r="207" ht="16.5" customHeight="1" x14ac:dyDescent="0.35"/>
    <row r="208" ht="16.5" customHeight="1" x14ac:dyDescent="0.35"/>
    <row r="209" ht="16.5" customHeight="1" x14ac:dyDescent="0.35"/>
    <row r="210" ht="16.5" customHeight="1" x14ac:dyDescent="0.35"/>
    <row r="211" ht="16.5" customHeight="1" x14ac:dyDescent="0.35"/>
    <row r="212" ht="16.5" customHeight="1" x14ac:dyDescent="0.35"/>
    <row r="213" ht="16.5" customHeight="1" x14ac:dyDescent="0.35"/>
    <row r="214" ht="16.5" customHeight="1" x14ac:dyDescent="0.35"/>
    <row r="215" ht="16.5" customHeight="1" x14ac:dyDescent="0.35"/>
    <row r="216" ht="16.5" customHeight="1" x14ac:dyDescent="0.35"/>
    <row r="217" ht="16.5" customHeight="1" x14ac:dyDescent="0.35"/>
    <row r="218" ht="16.5" customHeight="1" x14ac:dyDescent="0.35"/>
    <row r="219" ht="16.5" customHeight="1" x14ac:dyDescent="0.35"/>
    <row r="220" ht="16.5" customHeight="1" x14ac:dyDescent="0.35"/>
    <row r="221" ht="16.5" customHeight="1" x14ac:dyDescent="0.35"/>
    <row r="222" ht="16.5" customHeight="1" x14ac:dyDescent="0.35"/>
    <row r="223" ht="16.5" customHeight="1" x14ac:dyDescent="0.35"/>
    <row r="224" ht="16.5" customHeight="1" x14ac:dyDescent="0.35"/>
    <row r="225" ht="16.5" customHeight="1" x14ac:dyDescent="0.35"/>
    <row r="226" ht="16.5" customHeight="1" x14ac:dyDescent="0.35"/>
    <row r="227" ht="16.5" customHeight="1" x14ac:dyDescent="0.35"/>
    <row r="228" ht="12.65" customHeight="1" x14ac:dyDescent="0.35"/>
    <row r="229" ht="12.65" customHeight="1" x14ac:dyDescent="0.35"/>
    <row r="230" ht="12.65" customHeight="1" x14ac:dyDescent="0.35"/>
    <row r="231" ht="12.65" customHeight="1" x14ac:dyDescent="0.35"/>
    <row r="232" ht="12.65" customHeight="1" x14ac:dyDescent="0.35"/>
    <row r="233" ht="12.65" customHeight="1" x14ac:dyDescent="0.35"/>
    <row r="234" ht="12.65" customHeight="1" x14ac:dyDescent="0.35"/>
    <row r="235" ht="12.65" customHeight="1" x14ac:dyDescent="0.35"/>
    <row r="236" ht="12.65" customHeight="1" x14ac:dyDescent="0.35"/>
    <row r="237" ht="12.65" customHeight="1" x14ac:dyDescent="0.35"/>
    <row r="238" ht="12.65" customHeight="1" x14ac:dyDescent="0.35"/>
    <row r="239" ht="12.65" customHeight="1" x14ac:dyDescent="0.35"/>
    <row r="240" ht="12.65" customHeight="1" x14ac:dyDescent="0.35"/>
    <row r="241" ht="12.65" customHeight="1" x14ac:dyDescent="0.35"/>
    <row r="242" ht="12.65" customHeight="1" x14ac:dyDescent="0.35"/>
  </sheetData>
  <mergeCells count="15">
    <mergeCell ref="R10:S10"/>
    <mergeCell ref="F10:F11"/>
    <mergeCell ref="B2:Q2"/>
    <mergeCell ref="B8:D8"/>
    <mergeCell ref="B10:B11"/>
    <mergeCell ref="C10:C11"/>
    <mergeCell ref="D10:D11"/>
    <mergeCell ref="E10:E11"/>
    <mergeCell ref="G10:G11"/>
    <mergeCell ref="L10:L11"/>
    <mergeCell ref="M10:M11"/>
    <mergeCell ref="N10:N11"/>
    <mergeCell ref="H10:I10"/>
    <mergeCell ref="J10:K10"/>
    <mergeCell ref="B3:Q4"/>
  </mergeCells>
  <pageMargins left="0.511811024" right="0.511811024" top="0.78740157499999996" bottom="0.78740157499999996" header="0.31496062000000002" footer="0.31496062000000002"/>
  <pageSetup paperSize="9" scale="43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DB13F-7725-427C-8BBA-288879A93DB2}">
  <sheetPr codeName="Planilha6">
    <tabColor theme="4" tint="0.79998168889431442"/>
    <pageSetUpPr fitToPage="1"/>
  </sheetPr>
  <dimension ref="A1:AJ242"/>
  <sheetViews>
    <sheetView showGridLines="0" topLeftCell="A18" zoomScale="85" zoomScaleNormal="85" workbookViewId="0">
      <selection activeCell="C28" sqref="C28:AF28"/>
    </sheetView>
  </sheetViews>
  <sheetFormatPr defaultColWidth="8.81640625" defaultRowHeight="13" x14ac:dyDescent="0.35"/>
  <cols>
    <col min="1" max="1" width="14" style="9" customWidth="1"/>
    <col min="2" max="2" width="7.7265625" style="13" customWidth="1"/>
    <col min="3" max="3" width="13" style="13" customWidth="1"/>
    <col min="4" max="4" width="11.54296875" style="13" customWidth="1"/>
    <col min="5" max="5" width="12.81640625" style="13" customWidth="1"/>
    <col min="6" max="7" width="11.54296875" style="13" customWidth="1"/>
    <col min="8" max="8" width="16.7265625" style="13" customWidth="1"/>
    <col min="9" max="14" width="11.54296875" style="13" customWidth="1"/>
    <col min="15" max="15" width="13.7265625" style="13" customWidth="1"/>
    <col min="16" max="16" width="14" style="13" customWidth="1"/>
    <col min="17" max="17" width="11.54296875" style="13" customWidth="1"/>
    <col min="18" max="19" width="3" style="9" customWidth="1"/>
    <col min="20" max="20" width="15.453125" style="9" customWidth="1"/>
    <col min="21" max="21" width="12.54296875" style="9" customWidth="1"/>
    <col min="22" max="22" width="15.81640625" style="9" customWidth="1"/>
    <col min="23" max="23" width="17.81640625" style="9" customWidth="1"/>
    <col min="24" max="24" width="10.81640625" style="9" customWidth="1"/>
    <col min="25" max="25" width="11.81640625" style="9" customWidth="1"/>
    <col min="26" max="26" width="13.81640625" style="9" customWidth="1"/>
    <col min="27" max="27" width="11.81640625" style="9" customWidth="1"/>
    <col min="28" max="28" width="15.453125" style="9" customWidth="1"/>
    <col min="29" max="29" width="12.54296875" style="9" customWidth="1"/>
    <col min="30" max="30" width="15.81640625" style="9" customWidth="1"/>
    <col min="31" max="31" width="17.81640625" style="9" customWidth="1"/>
    <col min="32" max="32" width="10.81640625" style="9" customWidth="1"/>
    <col min="33" max="33" width="11.81640625" style="9" customWidth="1"/>
    <col min="34" max="34" width="13.81640625" style="9" customWidth="1"/>
    <col min="35" max="35" width="11.81640625" style="9" customWidth="1"/>
    <col min="36" max="36" width="15.453125" style="9" customWidth="1"/>
    <col min="37" max="37" width="12.54296875" style="9" customWidth="1"/>
    <col min="38" max="38" width="15.81640625" style="9" customWidth="1"/>
    <col min="39" max="39" width="17.81640625" style="9" customWidth="1"/>
    <col min="40" max="40" width="10.81640625" style="9" customWidth="1"/>
    <col min="41" max="41" width="11.81640625" style="9" customWidth="1"/>
    <col min="42" max="42" width="13.81640625" style="9" customWidth="1"/>
    <col min="43" max="43" width="11.81640625" style="9" customWidth="1"/>
    <col min="44" max="44" width="15.453125" style="9" customWidth="1"/>
    <col min="45" max="45" width="12.54296875" style="9" customWidth="1"/>
    <col min="46" max="46" width="15.81640625" style="9" customWidth="1"/>
    <col min="47" max="47" width="17.81640625" style="9" customWidth="1"/>
    <col min="48" max="48" width="10.81640625" style="9" customWidth="1"/>
    <col min="49" max="49" width="11.81640625" style="9" customWidth="1"/>
    <col min="50" max="50" width="13.81640625" style="9" customWidth="1"/>
    <col min="51" max="51" width="11.81640625" style="9" customWidth="1"/>
    <col min="52" max="52" width="15.453125" style="9" customWidth="1"/>
    <col min="53" max="53" width="12.54296875" style="9" customWidth="1"/>
    <col min="54" max="54" width="15.81640625" style="9" customWidth="1"/>
    <col min="55" max="55" width="17.81640625" style="9" customWidth="1"/>
    <col min="56" max="56" width="10.81640625" style="9" customWidth="1"/>
    <col min="57" max="57" width="11.81640625" style="9" customWidth="1"/>
    <col min="58" max="58" width="13.81640625" style="9" customWidth="1"/>
    <col min="59" max="59" width="11.81640625" style="9" customWidth="1"/>
    <col min="60" max="60" width="15.453125" style="9" customWidth="1"/>
    <col min="61" max="61" width="12.54296875" style="9" customWidth="1"/>
    <col min="62" max="62" width="15.81640625" style="9" customWidth="1"/>
    <col min="63" max="63" width="17.81640625" style="9" customWidth="1"/>
    <col min="64" max="64" width="10.81640625" style="9" customWidth="1"/>
    <col min="65" max="65" width="11.81640625" style="9" customWidth="1"/>
    <col min="66" max="66" width="13.81640625" style="9" customWidth="1"/>
    <col min="67" max="67" width="11.81640625" style="9" customWidth="1"/>
    <col min="68" max="68" width="15.453125" style="9" customWidth="1"/>
    <col min="69" max="69" width="12.54296875" style="9" customWidth="1"/>
    <col min="70" max="70" width="15.81640625" style="9" customWidth="1"/>
    <col min="71" max="71" width="17.81640625" style="9" customWidth="1"/>
    <col min="72" max="72" width="10.81640625" style="9" customWidth="1"/>
    <col min="73" max="73" width="11.81640625" style="9" customWidth="1"/>
    <col min="74" max="74" width="13.81640625" style="9" customWidth="1"/>
    <col min="75" max="75" width="11.81640625" style="9" customWidth="1"/>
    <col min="76" max="76" width="15.453125" style="9" customWidth="1"/>
    <col min="77" max="77" width="12.54296875" style="9" customWidth="1"/>
    <col min="78" max="78" width="15.81640625" style="9" customWidth="1"/>
    <col min="79" max="79" width="17.81640625" style="9" customWidth="1"/>
    <col min="80" max="80" width="10.81640625" style="9" customWidth="1"/>
    <col min="81" max="81" width="11.81640625" style="9" customWidth="1"/>
    <col min="82" max="82" width="13.81640625" style="9" customWidth="1"/>
    <col min="83" max="83" width="11.81640625" style="9" customWidth="1"/>
    <col min="84" max="84" width="15.453125" style="9" customWidth="1"/>
    <col min="85" max="85" width="12.54296875" style="9" customWidth="1"/>
    <col min="86" max="86" width="15.81640625" style="9" customWidth="1"/>
    <col min="87" max="87" width="17.81640625" style="9" customWidth="1"/>
    <col min="88" max="88" width="10.81640625" style="9" customWidth="1"/>
    <col min="89" max="89" width="11.81640625" style="9" customWidth="1"/>
    <col min="90" max="90" width="13.81640625" style="9" customWidth="1"/>
    <col min="91" max="91" width="11.81640625" style="9" customWidth="1"/>
    <col min="92" max="92" width="15.453125" style="9" customWidth="1"/>
    <col min="93" max="93" width="12.54296875" style="9" customWidth="1"/>
    <col min="94" max="94" width="15.81640625" style="9" customWidth="1"/>
    <col min="95" max="95" width="17.81640625" style="9" customWidth="1"/>
    <col min="96" max="96" width="10.81640625" style="9" customWidth="1"/>
    <col min="97" max="97" width="11.81640625" style="9" customWidth="1"/>
    <col min="98" max="98" width="13.81640625" style="9" customWidth="1"/>
    <col min="99" max="99" width="11.81640625" style="9" customWidth="1"/>
    <col min="100" max="100" width="15.453125" style="9" customWidth="1"/>
    <col min="101" max="101" width="12.54296875" style="9" customWidth="1"/>
    <col min="102" max="102" width="15.81640625" style="9" customWidth="1"/>
    <col min="103" max="103" width="17.81640625" style="9" customWidth="1"/>
    <col min="104" max="104" width="10.81640625" style="9" customWidth="1"/>
    <col min="105" max="105" width="11.81640625" style="9" customWidth="1"/>
    <col min="106" max="106" width="13.81640625" style="9" customWidth="1"/>
    <col min="107" max="107" width="11.81640625" style="9" customWidth="1"/>
    <col min="108" max="108" width="15.453125" style="9" customWidth="1"/>
    <col min="109" max="109" width="12.54296875" style="9" customWidth="1"/>
    <col min="110" max="110" width="15.81640625" style="9" customWidth="1"/>
    <col min="111" max="111" width="17.81640625" style="9" customWidth="1"/>
    <col min="112" max="112" width="10.81640625" style="9" customWidth="1"/>
    <col min="113" max="113" width="11.81640625" style="9" customWidth="1"/>
    <col min="114" max="114" width="13.81640625" style="9" customWidth="1"/>
    <col min="115" max="115" width="11.81640625" style="9" customWidth="1"/>
    <col min="116" max="116" width="15.453125" style="9" customWidth="1"/>
    <col min="117" max="117" width="12.54296875" style="9" customWidth="1"/>
    <col min="118" max="118" width="15.81640625" style="9" customWidth="1"/>
    <col min="119" max="119" width="17.81640625" style="9" customWidth="1"/>
    <col min="120" max="120" width="10.81640625" style="9" customWidth="1"/>
    <col min="121" max="121" width="11.81640625" style="9" customWidth="1"/>
    <col min="122" max="122" width="13.81640625" style="9" customWidth="1"/>
    <col min="123" max="123" width="11.81640625" style="9" customWidth="1"/>
    <col min="124" max="124" width="15.453125" style="9" customWidth="1"/>
    <col min="125" max="125" width="12.54296875" style="9" customWidth="1"/>
    <col min="126" max="126" width="15.81640625" style="9" customWidth="1"/>
    <col min="127" max="127" width="17.81640625" style="9" customWidth="1"/>
    <col min="128" max="128" width="10.81640625" style="9" customWidth="1"/>
    <col min="129" max="129" width="11.81640625" style="9" customWidth="1"/>
    <col min="130" max="130" width="13.81640625" style="9" customWidth="1"/>
    <col min="131" max="131" width="11.81640625" style="9" customWidth="1"/>
    <col min="132" max="132" width="15.453125" style="9" customWidth="1"/>
    <col min="133" max="133" width="12.54296875" style="9" customWidth="1"/>
    <col min="134" max="134" width="15.81640625" style="9" customWidth="1"/>
    <col min="135" max="135" width="17.81640625" style="9" customWidth="1"/>
    <col min="136" max="136" width="10.81640625" style="9" customWidth="1"/>
    <col min="137" max="137" width="11.81640625" style="9" customWidth="1"/>
    <col min="138" max="138" width="13.81640625" style="9" customWidth="1"/>
    <col min="139" max="139" width="11.81640625" style="9" customWidth="1"/>
    <col min="140" max="140" width="15.453125" style="9" customWidth="1"/>
    <col min="141" max="141" width="12.54296875" style="9" customWidth="1"/>
    <col min="142" max="142" width="15.81640625" style="9" customWidth="1"/>
    <col min="143" max="143" width="17.81640625" style="9" customWidth="1"/>
    <col min="144" max="144" width="10.81640625" style="9" customWidth="1"/>
    <col min="145" max="145" width="11.81640625" style="9" customWidth="1"/>
    <col min="146" max="146" width="13.81640625" style="9" customWidth="1"/>
    <col min="147" max="147" width="11.81640625" style="9" customWidth="1"/>
    <col min="148" max="148" width="15.453125" style="9" customWidth="1"/>
    <col min="149" max="149" width="12.54296875" style="9" customWidth="1"/>
    <col min="150" max="150" width="15.81640625" style="9" customWidth="1"/>
    <col min="151" max="151" width="17.81640625" style="9" customWidth="1"/>
    <col min="152" max="152" width="10.81640625" style="9" customWidth="1"/>
    <col min="153" max="153" width="11.81640625" style="9" customWidth="1"/>
    <col min="154" max="154" width="13.81640625" style="9" customWidth="1"/>
    <col min="155" max="155" width="11.81640625" style="9" customWidth="1"/>
    <col min="156" max="156" width="15.453125" style="9" customWidth="1"/>
    <col min="157" max="157" width="12.54296875" style="9" customWidth="1"/>
    <col min="158" max="158" width="15.81640625" style="9" customWidth="1"/>
    <col min="159" max="159" width="17.81640625" style="9" customWidth="1"/>
    <col min="160" max="160" width="10.81640625" style="9" customWidth="1"/>
    <col min="161" max="161" width="11.81640625" style="9" customWidth="1"/>
    <col min="162" max="162" width="13.81640625" style="9" customWidth="1"/>
    <col min="163" max="163" width="11.81640625" style="9" customWidth="1"/>
    <col min="164" max="164" width="15.453125" style="9" customWidth="1"/>
    <col min="165" max="165" width="12.54296875" style="9" customWidth="1"/>
    <col min="166" max="166" width="15.81640625" style="9" customWidth="1"/>
    <col min="167" max="167" width="17.81640625" style="9" customWidth="1"/>
    <col min="168" max="168" width="10.81640625" style="9" customWidth="1"/>
    <col min="169" max="169" width="11.81640625" style="9" customWidth="1"/>
    <col min="170" max="170" width="13.81640625" style="9" customWidth="1"/>
    <col min="171" max="171" width="11.81640625" style="9" customWidth="1"/>
    <col min="172" max="172" width="15.453125" style="9" customWidth="1"/>
    <col min="173" max="173" width="12.54296875" style="9" customWidth="1"/>
    <col min="174" max="174" width="15.81640625" style="9" customWidth="1"/>
    <col min="175" max="175" width="17.81640625" style="9" customWidth="1"/>
    <col min="176" max="176" width="10.81640625" style="9" customWidth="1"/>
    <col min="177" max="177" width="11.81640625" style="9" customWidth="1"/>
    <col min="178" max="178" width="13.81640625" style="9" customWidth="1"/>
    <col min="179" max="179" width="11.81640625" style="9" customWidth="1"/>
    <col min="180" max="180" width="15.453125" style="9" customWidth="1"/>
    <col min="181" max="181" width="12.54296875" style="9" customWidth="1"/>
    <col min="182" max="182" width="15.81640625" style="9" customWidth="1"/>
    <col min="183" max="183" width="17.81640625" style="9" customWidth="1"/>
    <col min="184" max="184" width="10.81640625" style="9" customWidth="1"/>
    <col min="185" max="185" width="11.81640625" style="9" customWidth="1"/>
    <col min="186" max="186" width="13.81640625" style="9" customWidth="1"/>
    <col min="187" max="187" width="11.81640625" style="9" customWidth="1"/>
    <col min="188" max="188" width="15.453125" style="9" customWidth="1"/>
    <col min="189" max="189" width="12.54296875" style="9" customWidth="1"/>
    <col min="190" max="190" width="15.81640625" style="9" customWidth="1"/>
    <col min="191" max="191" width="17.81640625" style="9" customWidth="1"/>
    <col min="192" max="192" width="10.81640625" style="9" customWidth="1"/>
    <col min="193" max="193" width="11.81640625" style="9" customWidth="1"/>
    <col min="194" max="194" width="13.81640625" style="9" customWidth="1"/>
    <col min="195" max="195" width="11.81640625" style="9" customWidth="1"/>
    <col min="196" max="196" width="15.453125" style="9" customWidth="1"/>
    <col min="197" max="197" width="12.54296875" style="9" customWidth="1"/>
    <col min="198" max="198" width="15.81640625" style="9" customWidth="1"/>
    <col min="199" max="199" width="17.81640625" style="9" customWidth="1"/>
    <col min="200" max="200" width="10.81640625" style="9" customWidth="1"/>
    <col min="201" max="201" width="11.81640625" style="9" customWidth="1"/>
    <col min="202" max="202" width="13.81640625" style="9" customWidth="1"/>
    <col min="203" max="203" width="11.81640625" style="9" customWidth="1"/>
    <col min="204" max="204" width="15.453125" style="9" customWidth="1"/>
    <col min="205" max="205" width="12.54296875" style="9" customWidth="1"/>
    <col min="206" max="206" width="15.81640625" style="9" customWidth="1"/>
    <col min="207" max="207" width="17.81640625" style="9" customWidth="1"/>
    <col min="208" max="208" width="10.81640625" style="9" customWidth="1"/>
    <col min="209" max="209" width="11.81640625" style="9" customWidth="1"/>
    <col min="210" max="210" width="13.81640625" style="9" customWidth="1"/>
    <col min="211" max="211" width="11.81640625" style="9" customWidth="1"/>
    <col min="212" max="212" width="15.453125" style="9" customWidth="1"/>
    <col min="213" max="213" width="12.54296875" style="9" customWidth="1"/>
    <col min="214" max="214" width="15.81640625" style="9" customWidth="1"/>
    <col min="215" max="215" width="17.81640625" style="9" customWidth="1"/>
    <col min="216" max="216" width="10.81640625" style="9" customWidth="1"/>
    <col min="217" max="217" width="11.81640625" style="9" customWidth="1"/>
    <col min="218" max="218" width="13.81640625" style="9" customWidth="1"/>
    <col min="219" max="219" width="11.81640625" style="9" customWidth="1"/>
    <col min="220" max="220" width="15.453125" style="9" customWidth="1"/>
    <col min="221" max="221" width="12.54296875" style="9" customWidth="1"/>
    <col min="222" max="222" width="15.81640625" style="9" customWidth="1"/>
    <col min="223" max="223" width="17.81640625" style="9" customWidth="1"/>
    <col min="224" max="224" width="10.81640625" style="9" customWidth="1"/>
    <col min="225" max="225" width="11.81640625" style="9" customWidth="1"/>
    <col min="226" max="226" width="13.81640625" style="9" customWidth="1"/>
    <col min="227" max="227" width="11.81640625" style="9" customWidth="1"/>
    <col min="228" max="228" width="15.453125" style="9" customWidth="1"/>
    <col min="229" max="229" width="12.54296875" style="9" customWidth="1"/>
    <col min="230" max="230" width="15.81640625" style="9" customWidth="1"/>
    <col min="231" max="231" width="17.81640625" style="9" customWidth="1"/>
    <col min="232" max="232" width="10.81640625" style="9" customWidth="1"/>
    <col min="233" max="233" width="11.81640625" style="9" customWidth="1"/>
    <col min="234" max="234" width="13.81640625" style="9" customWidth="1"/>
    <col min="235" max="235" width="11.81640625" style="9" customWidth="1"/>
    <col min="236" max="236" width="15.453125" style="9" customWidth="1"/>
    <col min="237" max="237" width="12.54296875" style="9" customWidth="1"/>
    <col min="238" max="238" width="15.81640625" style="9" customWidth="1"/>
    <col min="239" max="239" width="17.81640625" style="9" customWidth="1"/>
    <col min="240" max="240" width="10.81640625" style="9" customWidth="1"/>
    <col min="241" max="241" width="11.81640625" style="9" customWidth="1"/>
    <col min="242" max="242" width="13.81640625" style="9" customWidth="1"/>
    <col min="243" max="243" width="11.81640625" style="9" customWidth="1"/>
    <col min="244" max="244" width="15.453125" style="9" customWidth="1"/>
    <col min="245" max="16384" width="8.81640625" style="9"/>
  </cols>
  <sheetData>
    <row r="1" spans="1:36" ht="16.5" customHeight="1" x14ac:dyDescent="0.3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spans="1:36" ht="16.5" customHeight="1" x14ac:dyDescent="0.35">
      <c r="A2" s="2"/>
      <c r="B2" s="91" t="str">
        <f>'Tabela 1'!B2</f>
        <v>Referência: CONCORRÊNCIA PÚBLICA Nº 005/2022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</row>
    <row r="3" spans="1:36" ht="16.5" customHeight="1" x14ac:dyDescent="0.35">
      <c r="A3" s="2"/>
      <c r="B3" s="91" t="str">
        <f>'Tabela 1'!B3</f>
        <v>Objeto: CONCESSÃO PARA PRESTAÇÃO DOS SERVIÇOS PÚBLICOS DE ABASTECIMENTO DE ÁGUA E ESGOTAMENTO SANITÁRIO NO MUNICÍPIO DE ILHOTA / SC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</row>
    <row r="4" spans="1:36" ht="16.5" customHeight="1" x14ac:dyDescent="0.35">
      <c r="A4" s="2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</row>
    <row r="5" spans="1:36" ht="16.5" customHeight="1" x14ac:dyDescent="0.35">
      <c r="A5" s="2"/>
      <c r="B5" s="2"/>
      <c r="C5" s="6"/>
      <c r="D5" s="6"/>
      <c r="E5" s="6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</row>
    <row r="6" spans="1:36" ht="16.5" customHeight="1" x14ac:dyDescent="0.35"/>
    <row r="7" spans="1:36" ht="16.5" customHeight="1" x14ac:dyDescent="0.35"/>
    <row r="8" spans="1:36" ht="16.5" customHeight="1" x14ac:dyDescent="0.35">
      <c r="B8" s="105" t="s">
        <v>134</v>
      </c>
      <c r="C8" s="105"/>
      <c r="D8" s="105"/>
    </row>
    <row r="9" spans="1:36" ht="35.5" customHeight="1" x14ac:dyDescent="0.35">
      <c r="F9" s="59"/>
      <c r="G9" s="59"/>
      <c r="I9" s="59"/>
    </row>
    <row r="10" spans="1:36" ht="24.65" customHeight="1" x14ac:dyDescent="0.35">
      <c r="B10" s="101" t="s">
        <v>34</v>
      </c>
      <c r="C10" s="101" t="s">
        <v>135</v>
      </c>
      <c r="D10" s="101" t="s">
        <v>122</v>
      </c>
      <c r="E10" s="101" t="s">
        <v>123</v>
      </c>
      <c r="F10" s="101" t="s">
        <v>136</v>
      </c>
      <c r="G10" s="101" t="s">
        <v>137</v>
      </c>
      <c r="H10" s="101"/>
      <c r="I10" s="101"/>
      <c r="J10" s="101"/>
      <c r="K10" s="101"/>
      <c r="L10" s="101"/>
      <c r="M10" s="101"/>
      <c r="N10" s="101" t="s">
        <v>130</v>
      </c>
      <c r="O10" s="101" t="s">
        <v>131</v>
      </c>
      <c r="P10" s="101" t="s">
        <v>144</v>
      </c>
      <c r="Q10" s="101" t="s">
        <v>132</v>
      </c>
      <c r="T10" s="106"/>
      <c r="U10" s="106"/>
      <c r="V10" s="106"/>
      <c r="W10" s="106"/>
    </row>
    <row r="11" spans="1:36" ht="39" x14ac:dyDescent="0.35">
      <c r="B11" s="101"/>
      <c r="C11" s="101"/>
      <c r="D11" s="101"/>
      <c r="E11" s="101"/>
      <c r="F11" s="101"/>
      <c r="G11" s="27" t="s">
        <v>127</v>
      </c>
      <c r="H11" s="61" t="s">
        <v>138</v>
      </c>
      <c r="I11" s="61" t="s">
        <v>139</v>
      </c>
      <c r="J11" s="27" t="s">
        <v>140</v>
      </c>
      <c r="K11" s="27" t="s">
        <v>141</v>
      </c>
      <c r="L11" s="27" t="s">
        <v>142</v>
      </c>
      <c r="M11" s="27" t="s">
        <v>143</v>
      </c>
      <c r="N11" s="101"/>
      <c r="O11" s="101"/>
      <c r="P11" s="101"/>
      <c r="Q11" s="101"/>
      <c r="W11" s="67"/>
    </row>
    <row r="12" spans="1:36" ht="16.5" customHeight="1" x14ac:dyDescent="0.35">
      <c r="B12" s="11">
        <f>'Tabela 5'!B12</f>
        <v>1</v>
      </c>
      <c r="C12" s="45">
        <f>'Tabela 5'!C12</f>
        <v>10400</v>
      </c>
      <c r="D12" s="46">
        <f>'Planilhas Dados Fixados'!E13</f>
        <v>0</v>
      </c>
      <c r="E12" s="45">
        <f>ROUND(D12*C12,0)</f>
        <v>0</v>
      </c>
      <c r="F12" s="58">
        <f>'Tabela 5'!G12*0.8</f>
        <v>286.04459374938921</v>
      </c>
      <c r="G12" s="58">
        <f>F12*N12/86400</f>
        <v>0</v>
      </c>
      <c r="H12" s="60">
        <v>0.23499999999999999</v>
      </c>
      <c r="I12" s="58">
        <f>G12/(1-H12)</f>
        <v>0</v>
      </c>
      <c r="J12" s="58">
        <f>I12*1.8</f>
        <v>0</v>
      </c>
      <c r="K12" s="58">
        <v>0</v>
      </c>
      <c r="L12" s="58">
        <f>I12+K12</f>
        <v>0</v>
      </c>
      <c r="M12" s="58">
        <f>J12+K12</f>
        <v>0</v>
      </c>
      <c r="N12" s="45">
        <f>'Planilhas Dados Fixados'!L88</f>
        <v>0</v>
      </c>
      <c r="O12" s="45">
        <f>'Planilhas Dados Fixados'!K88</f>
        <v>0</v>
      </c>
      <c r="P12" s="5">
        <v>0</v>
      </c>
      <c r="Q12" s="56">
        <v>4320</v>
      </c>
      <c r="T12" s="64"/>
      <c r="U12" s="51"/>
      <c r="W12" s="51"/>
    </row>
    <row r="13" spans="1:36" ht="16.5" customHeight="1" x14ac:dyDescent="0.35">
      <c r="B13" s="11">
        <f>'Tabela 5'!B13</f>
        <v>2</v>
      </c>
      <c r="C13" s="45">
        <f>'Tabela 5'!C13</f>
        <v>11301</v>
      </c>
      <c r="D13" s="46">
        <f>'Planilhas Dados Fixados'!E14</f>
        <v>0</v>
      </c>
      <c r="E13" s="45">
        <f t="shared" ref="E13:E41" si="0">ROUND(D13*C13,0)</f>
        <v>0</v>
      </c>
      <c r="F13" s="58">
        <f>'Tabela 5'!G13*0.8</f>
        <v>297.40440017895139</v>
      </c>
      <c r="G13" s="58">
        <f t="shared" ref="G13:G19" si="1">F13*N13/86400</f>
        <v>0</v>
      </c>
      <c r="H13" s="60">
        <v>0.22500000000000001</v>
      </c>
      <c r="I13" s="58">
        <f t="shared" ref="I13:I41" si="2">G13/(1-H13)</f>
        <v>0</v>
      </c>
      <c r="J13" s="58">
        <f>I13*1.8</f>
        <v>0</v>
      </c>
      <c r="K13" s="58">
        <v>0</v>
      </c>
      <c r="L13" s="58">
        <f>I13+K13</f>
        <v>0</v>
      </c>
      <c r="M13" s="58">
        <f t="shared" ref="M13:M41" si="3">J13+K13</f>
        <v>0</v>
      </c>
      <c r="N13" s="45">
        <f>'Planilhas Dados Fixados'!L89</f>
        <v>0</v>
      </c>
      <c r="O13" s="45">
        <f>'Planilhas Dados Fixados'!K89</f>
        <v>0</v>
      </c>
      <c r="P13" s="5">
        <v>0</v>
      </c>
      <c r="Q13" s="56">
        <v>4320</v>
      </c>
      <c r="T13" s="64"/>
      <c r="U13" s="51"/>
      <c r="W13" s="51"/>
    </row>
    <row r="14" spans="1:36" ht="16.5" customHeight="1" x14ac:dyDescent="0.35">
      <c r="B14" s="11">
        <f>'Tabela 5'!B14</f>
        <v>3</v>
      </c>
      <c r="C14" s="45">
        <f>'Tabela 5'!C14</f>
        <v>12203</v>
      </c>
      <c r="D14" s="46">
        <f>'Planilhas Dados Fixados'!E15</f>
        <v>0</v>
      </c>
      <c r="E14" s="45">
        <f t="shared" si="0"/>
        <v>0</v>
      </c>
      <c r="F14" s="58">
        <f>'Tabela 5'!G14*0.8</f>
        <v>308.66175079981969</v>
      </c>
      <c r="G14" s="58">
        <f t="shared" si="1"/>
        <v>0</v>
      </c>
      <c r="H14" s="60">
        <v>0.21</v>
      </c>
      <c r="I14" s="58">
        <f t="shared" si="2"/>
        <v>0</v>
      </c>
      <c r="J14" s="58">
        <f t="shared" ref="J14:J41" si="4">I14*1.8</f>
        <v>0</v>
      </c>
      <c r="K14" s="58">
        <v>0</v>
      </c>
      <c r="L14" s="58">
        <f>I14+K14</f>
        <v>0</v>
      </c>
      <c r="M14" s="58">
        <f t="shared" si="3"/>
        <v>0</v>
      </c>
      <c r="N14" s="45">
        <f>'Planilhas Dados Fixados'!L90</f>
        <v>0</v>
      </c>
      <c r="O14" s="45">
        <f>'Planilhas Dados Fixados'!K90</f>
        <v>0</v>
      </c>
      <c r="P14" s="5">
        <v>0</v>
      </c>
      <c r="Q14" s="56">
        <v>4320</v>
      </c>
      <c r="T14" s="64"/>
      <c r="U14" s="51"/>
      <c r="W14" s="51"/>
    </row>
    <row r="15" spans="1:36" ht="16.5" customHeight="1" x14ac:dyDescent="0.35">
      <c r="B15" s="11">
        <f>'Tabela 5'!B15</f>
        <v>4</v>
      </c>
      <c r="C15" s="45">
        <f>'Tabela 5'!C15</f>
        <v>13104</v>
      </c>
      <c r="D15" s="46">
        <f>'Planilhas Dados Fixados'!E16</f>
        <v>0</v>
      </c>
      <c r="E15" s="45">
        <f t="shared" si="0"/>
        <v>0</v>
      </c>
      <c r="F15" s="58">
        <f>'Tabela 5'!G15*0.8</f>
        <v>310.24546822227865</v>
      </c>
      <c r="G15" s="58">
        <f t="shared" si="1"/>
        <v>0</v>
      </c>
      <c r="H15" s="60">
        <v>0.2</v>
      </c>
      <c r="I15" s="58">
        <f t="shared" si="2"/>
        <v>0</v>
      </c>
      <c r="J15" s="58">
        <f>I15*1.8</f>
        <v>0</v>
      </c>
      <c r="K15" s="58">
        <v>0</v>
      </c>
      <c r="L15" s="58">
        <f>I15+K15</f>
        <v>0</v>
      </c>
      <c r="M15" s="58">
        <f t="shared" si="3"/>
        <v>0</v>
      </c>
      <c r="N15" s="45">
        <f>'Planilhas Dados Fixados'!L91</f>
        <v>0</v>
      </c>
      <c r="O15" s="45">
        <f>'Planilhas Dados Fixados'!K91</f>
        <v>0</v>
      </c>
      <c r="P15" s="5">
        <v>0</v>
      </c>
      <c r="Q15" s="56">
        <v>4320</v>
      </c>
      <c r="T15" s="64"/>
      <c r="U15" s="51"/>
      <c r="W15" s="51"/>
    </row>
    <row r="16" spans="1:36" ht="16.5" customHeight="1" x14ac:dyDescent="0.35">
      <c r="B16" s="11">
        <f>'Tabela 5'!B16</f>
        <v>5</v>
      </c>
      <c r="C16" s="45">
        <f>'Tabela 5'!C16</f>
        <v>14005</v>
      </c>
      <c r="D16" s="46">
        <f>'Planilhas Dados Fixados'!E17</f>
        <v>0</v>
      </c>
      <c r="E16" s="45">
        <f t="shared" si="0"/>
        <v>0</v>
      </c>
      <c r="F16" s="58">
        <f>'Tabela 5'!G16*0.8</f>
        <v>311.84267454398798</v>
      </c>
      <c r="G16" s="58">
        <f t="shared" si="1"/>
        <v>0</v>
      </c>
      <c r="H16" s="60">
        <v>0.19</v>
      </c>
      <c r="I16" s="58">
        <f t="shared" si="2"/>
        <v>0</v>
      </c>
      <c r="J16" s="58">
        <f>I16*1.8</f>
        <v>0</v>
      </c>
      <c r="K16" s="58">
        <v>0</v>
      </c>
      <c r="L16" s="58">
        <f t="shared" ref="L16:L41" si="5">I16+K16</f>
        <v>0</v>
      </c>
      <c r="M16" s="58">
        <f t="shared" si="3"/>
        <v>0</v>
      </c>
      <c r="N16" s="45">
        <f>'Planilhas Dados Fixados'!L92</f>
        <v>0</v>
      </c>
      <c r="O16" s="45">
        <f>'Planilhas Dados Fixados'!K92</f>
        <v>0</v>
      </c>
      <c r="P16" s="5">
        <v>0</v>
      </c>
      <c r="Q16" s="56">
        <v>4320</v>
      </c>
      <c r="T16" s="64"/>
      <c r="U16" s="51"/>
      <c r="W16" s="51"/>
    </row>
    <row r="17" spans="2:23" ht="16.5" customHeight="1" x14ac:dyDescent="0.35">
      <c r="B17" s="11">
        <f>'Tabela 5'!B17</f>
        <v>6</v>
      </c>
      <c r="C17" s="45">
        <f>'Tabela 5'!C17</f>
        <v>14907</v>
      </c>
      <c r="D17" s="46">
        <f>'Planilhas Dados Fixados'!E18</f>
        <v>0.3</v>
      </c>
      <c r="E17" s="45">
        <f t="shared" si="0"/>
        <v>4472</v>
      </c>
      <c r="F17" s="58">
        <f>'Tabela 5'!G17*0.8</f>
        <v>313.40363457273509</v>
      </c>
      <c r="G17" s="58">
        <f t="shared" si="1"/>
        <v>6.5691433126298984</v>
      </c>
      <c r="H17" s="60">
        <v>0.18</v>
      </c>
      <c r="I17" s="58">
        <f t="shared" si="2"/>
        <v>8.0111503812559732</v>
      </c>
      <c r="J17" s="58">
        <f>I17*1.8</f>
        <v>14.420070686260752</v>
      </c>
      <c r="K17" s="58">
        <v>2.6484000000000005</v>
      </c>
      <c r="L17" s="58">
        <f t="shared" si="5"/>
        <v>10.659550381255974</v>
      </c>
      <c r="M17" s="58">
        <f t="shared" si="3"/>
        <v>17.068470686260753</v>
      </c>
      <c r="N17" s="45">
        <f>'Planilhas Dados Fixados'!L93</f>
        <v>1811</v>
      </c>
      <c r="O17" s="45">
        <f>'Planilhas Dados Fixados'!K93</f>
        <v>1975</v>
      </c>
      <c r="P17" s="57">
        <f>Q17/N17</f>
        <v>14.623964660408614</v>
      </c>
      <c r="Q17" s="56">
        <v>26484</v>
      </c>
      <c r="T17" s="64"/>
      <c r="U17" s="51"/>
      <c r="W17" s="51"/>
    </row>
    <row r="18" spans="2:23" ht="16.5" customHeight="1" x14ac:dyDescent="0.35">
      <c r="B18" s="11">
        <f>'Tabela 5'!B18</f>
        <v>7</v>
      </c>
      <c r="C18" s="45">
        <f>'Tabela 5'!C18</f>
        <v>15808</v>
      </c>
      <c r="D18" s="46">
        <f>'Planilhas Dados Fixados'!E19</f>
        <v>0.4</v>
      </c>
      <c r="E18" s="45">
        <f t="shared" si="0"/>
        <v>6323</v>
      </c>
      <c r="F18" s="58">
        <f>'Tabela 5'!G18*0.8</f>
        <v>314.97925584857654</v>
      </c>
      <c r="G18" s="58">
        <f t="shared" si="1"/>
        <v>9.3254275053316995</v>
      </c>
      <c r="H18" s="60">
        <v>0.17</v>
      </c>
      <c r="I18" s="58">
        <f>G18/(1-H18)</f>
        <v>11.235454825700844</v>
      </c>
      <c r="J18" s="58">
        <f>I18*1.8</f>
        <v>20.22381868626152</v>
      </c>
      <c r="K18" s="58">
        <v>3.3872</v>
      </c>
      <c r="L18" s="58">
        <f t="shared" si="5"/>
        <v>14.622654825700844</v>
      </c>
      <c r="M18" s="58">
        <f t="shared" si="3"/>
        <v>23.61101868626152</v>
      </c>
      <c r="N18" s="45">
        <f>'Planilhas Dados Fixados'!L94</f>
        <v>2558</v>
      </c>
      <c r="O18" s="45">
        <f>'Planilhas Dados Fixados'!K94</f>
        <v>2793</v>
      </c>
      <c r="P18" s="57">
        <f t="shared" ref="P18:P41" si="6">Q18/N18</f>
        <v>13.241594996090695</v>
      </c>
      <c r="Q18" s="56">
        <v>33872</v>
      </c>
      <c r="T18" s="64"/>
      <c r="U18" s="51"/>
      <c r="W18" s="51"/>
    </row>
    <row r="19" spans="2:23" ht="16.5" customHeight="1" x14ac:dyDescent="0.35">
      <c r="B19" s="11">
        <f>'Tabela 5'!B19</f>
        <v>8</v>
      </c>
      <c r="C19" s="45">
        <f>'Tabela 5'!C19</f>
        <v>16710</v>
      </c>
      <c r="D19" s="46">
        <f>'Planilhas Dados Fixados'!E20</f>
        <v>0.5</v>
      </c>
      <c r="E19" s="45">
        <f t="shared" si="0"/>
        <v>8355</v>
      </c>
      <c r="F19" s="58">
        <f>'Tabela 5'!G19*0.8</f>
        <v>316.567439706637</v>
      </c>
      <c r="G19" s="58">
        <f t="shared" si="1"/>
        <v>12.37690753853032</v>
      </c>
      <c r="H19" s="60">
        <v>0.16</v>
      </c>
      <c r="I19" s="58">
        <f t="shared" si="2"/>
        <v>14.734413736345619</v>
      </c>
      <c r="J19" s="58">
        <f t="shared" si="4"/>
        <v>26.521944725422117</v>
      </c>
      <c r="K19" s="58">
        <v>4.1260000000000003</v>
      </c>
      <c r="L19" s="58">
        <f t="shared" si="5"/>
        <v>18.86041373634562</v>
      </c>
      <c r="M19" s="58">
        <f t="shared" si="3"/>
        <v>30.647944725422118</v>
      </c>
      <c r="N19" s="45">
        <f>'Planilhas Dados Fixados'!L95</f>
        <v>3378</v>
      </c>
      <c r="O19" s="45">
        <f>'Planilhas Dados Fixados'!K95</f>
        <v>3691</v>
      </c>
      <c r="P19" s="57">
        <f t="shared" si="6"/>
        <v>12.214328004736531</v>
      </c>
      <c r="Q19" s="56">
        <v>41260</v>
      </c>
      <c r="T19" s="64"/>
      <c r="U19" s="51"/>
      <c r="W19" s="51"/>
    </row>
    <row r="20" spans="2:23" ht="16.5" customHeight="1" x14ac:dyDescent="0.35">
      <c r="B20" s="11">
        <f>'Tabela 5'!B20</f>
        <v>9</v>
      </c>
      <c r="C20" s="45">
        <f>'Tabela 5'!C20</f>
        <v>17611</v>
      </c>
      <c r="D20" s="46">
        <f>'Planilhas Dados Fixados'!E21</f>
        <v>0.6</v>
      </c>
      <c r="E20" s="45">
        <f t="shared" si="0"/>
        <v>10567</v>
      </c>
      <c r="F20" s="58">
        <f>'Tabela 5'!G20*0.8</f>
        <v>318.1256268667845</v>
      </c>
      <c r="G20" s="58">
        <f t="shared" ref="G20:G41" si="7">F20*N20/86400</f>
        <v>15.714816845687919</v>
      </c>
      <c r="H20" s="60">
        <v>0.15</v>
      </c>
      <c r="I20" s="58">
        <f t="shared" si="2"/>
        <v>18.488019818456376</v>
      </c>
      <c r="J20" s="58">
        <f>I20*1.8</f>
        <v>33.27843567322148</v>
      </c>
      <c r="K20" s="58">
        <v>4.8647999999999998</v>
      </c>
      <c r="L20" s="58">
        <f t="shared" si="5"/>
        <v>23.352819818456375</v>
      </c>
      <c r="M20" s="58">
        <f t="shared" si="3"/>
        <v>38.143235673221483</v>
      </c>
      <c r="N20" s="45">
        <f>'Planilhas Dados Fixados'!L96</f>
        <v>4268</v>
      </c>
      <c r="O20" s="45">
        <f>'Planilhas Dados Fixados'!K96</f>
        <v>4669</v>
      </c>
      <c r="P20" s="57">
        <f t="shared" si="6"/>
        <v>11.398313027179006</v>
      </c>
      <c r="Q20" s="56">
        <v>48647.999999999993</v>
      </c>
      <c r="T20" s="64"/>
      <c r="U20" s="51"/>
      <c r="W20" s="51"/>
    </row>
    <row r="21" spans="2:23" ht="16.5" customHeight="1" x14ac:dyDescent="0.35">
      <c r="B21" s="11">
        <f>'Tabela 5'!B21</f>
        <v>10</v>
      </c>
      <c r="C21" s="45">
        <f>'Tabela 5'!C21</f>
        <v>18512</v>
      </c>
      <c r="D21" s="46">
        <f>'Planilhas Dados Fixados'!E22</f>
        <v>0.7</v>
      </c>
      <c r="E21" s="45">
        <f t="shared" si="0"/>
        <v>12958</v>
      </c>
      <c r="F21" s="58">
        <f>'Tabela 5'!G21*0.8</f>
        <v>319.69696418018907</v>
      </c>
      <c r="G21" s="58">
        <f>F21*N21/86400</f>
        <v>19.355727079011217</v>
      </c>
      <c r="H21" s="60">
        <v>0.14000000000000001</v>
      </c>
      <c r="I21" s="58">
        <f t="shared" si="2"/>
        <v>22.50665939419909</v>
      </c>
      <c r="J21" s="58">
        <f>I21*1.8</f>
        <v>40.511986909558367</v>
      </c>
      <c r="K21" s="58">
        <v>5.6036000000000001</v>
      </c>
      <c r="L21" s="58">
        <f t="shared" si="5"/>
        <v>28.11025939419909</v>
      </c>
      <c r="M21" s="58">
        <f t="shared" si="3"/>
        <v>46.115586909558367</v>
      </c>
      <c r="N21" s="45">
        <f>'Planilhas Dados Fixados'!L97</f>
        <v>5231</v>
      </c>
      <c r="O21" s="45">
        <f>'Planilhas Dados Fixados'!K97</f>
        <v>5727</v>
      </c>
      <c r="P21" s="57">
        <f t="shared" si="6"/>
        <v>10.712292104760083</v>
      </c>
      <c r="Q21" s="56">
        <v>56035.999999999993</v>
      </c>
      <c r="T21" s="64"/>
      <c r="U21" s="51"/>
      <c r="W21" s="51"/>
    </row>
    <row r="22" spans="2:23" ht="16.5" customHeight="1" x14ac:dyDescent="0.35">
      <c r="B22" s="11">
        <f>'Tabela 5'!B22</f>
        <v>11</v>
      </c>
      <c r="C22" s="45">
        <f>'Tabela 5'!C22</f>
        <v>19414</v>
      </c>
      <c r="D22" s="46">
        <f>'Planilhas Dados Fixados'!E23</f>
        <v>0.8</v>
      </c>
      <c r="E22" s="45">
        <f t="shared" si="0"/>
        <v>15531</v>
      </c>
      <c r="F22" s="58">
        <f>'Tabela 5'!G22*0.8</f>
        <v>321.27985182732027</v>
      </c>
      <c r="G22" s="58">
        <f>F22*N22/86400</f>
        <v>23.300226291087835</v>
      </c>
      <c r="H22" s="60">
        <v>0.13500000000000001</v>
      </c>
      <c r="I22" s="58">
        <f t="shared" si="2"/>
        <v>26.936677793165128</v>
      </c>
      <c r="J22" s="58">
        <f>I22*1.8</f>
        <v>48.486020027697229</v>
      </c>
      <c r="K22" s="58">
        <v>6.3423999999999996</v>
      </c>
      <c r="L22" s="58">
        <f t="shared" si="5"/>
        <v>33.279077793165129</v>
      </c>
      <c r="M22" s="58">
        <f t="shared" si="3"/>
        <v>54.828420027697227</v>
      </c>
      <c r="N22" s="45">
        <f>'Planilhas Dados Fixados'!L98</f>
        <v>6266</v>
      </c>
      <c r="O22" s="45">
        <f>'Planilhas Dados Fixados'!K98</f>
        <v>6866</v>
      </c>
      <c r="P22" s="57">
        <f t="shared" si="6"/>
        <v>10.121927864666453</v>
      </c>
      <c r="Q22" s="56">
        <v>63423.999999999993</v>
      </c>
      <c r="T22" s="64"/>
      <c r="U22" s="51"/>
      <c r="W22" s="51"/>
    </row>
    <row r="23" spans="2:23" ht="16.5" customHeight="1" x14ac:dyDescent="0.35">
      <c r="B23" s="11">
        <f>'Tabela 5'!B23</f>
        <v>12</v>
      </c>
      <c r="C23" s="45">
        <f>'Tabela 5'!C23</f>
        <v>20315</v>
      </c>
      <c r="D23" s="46">
        <f>'Planilhas Dados Fixados'!E24</f>
        <v>0.9</v>
      </c>
      <c r="E23" s="45">
        <f t="shared" si="0"/>
        <v>18284</v>
      </c>
      <c r="F23" s="58">
        <f>'Tabela 5'!G23*0.8</f>
        <v>322.87297101570636</v>
      </c>
      <c r="G23" s="58">
        <f t="shared" si="7"/>
        <v>27.548837295460501</v>
      </c>
      <c r="H23" s="60">
        <v>0.125</v>
      </c>
      <c r="I23" s="58">
        <f t="shared" si="2"/>
        <v>31.484385480526289</v>
      </c>
      <c r="J23" s="58">
        <f t="shared" si="4"/>
        <v>56.671893864947322</v>
      </c>
      <c r="K23" s="58">
        <v>7.0811999999999999</v>
      </c>
      <c r="L23" s="58">
        <f t="shared" si="5"/>
        <v>38.565585480526288</v>
      </c>
      <c r="M23" s="58">
        <f t="shared" si="3"/>
        <v>63.753093864947324</v>
      </c>
      <c r="N23" s="45">
        <f>'Planilhas Dados Fixados'!L99</f>
        <v>7372</v>
      </c>
      <c r="O23" s="45">
        <f>'Planilhas Dados Fixados'!K99</f>
        <v>8085</v>
      </c>
      <c r="P23" s="57">
        <f t="shared" si="6"/>
        <v>9.6055344546934354</v>
      </c>
      <c r="Q23" s="56">
        <v>70812</v>
      </c>
      <c r="T23" s="64"/>
      <c r="U23" s="51"/>
      <c r="W23" s="51"/>
    </row>
    <row r="24" spans="2:23" ht="16.5" customHeight="1" x14ac:dyDescent="0.35">
      <c r="B24" s="11">
        <f>'Tabela 5'!B24</f>
        <v>13</v>
      </c>
      <c r="C24" s="45">
        <f>'Tabela 5'!C24</f>
        <v>21217</v>
      </c>
      <c r="D24" s="46">
        <f>'Planilhas Dados Fixados'!E25</f>
        <v>0.9</v>
      </c>
      <c r="E24" s="45">
        <f t="shared" si="0"/>
        <v>19095</v>
      </c>
      <c r="F24" s="58">
        <f>'Tabela 5'!G24*0.8</f>
        <v>324.44065852427605</v>
      </c>
      <c r="G24" s="58">
        <f t="shared" si="7"/>
        <v>28.895496149818332</v>
      </c>
      <c r="H24" s="60">
        <v>0.125</v>
      </c>
      <c r="I24" s="58">
        <f t="shared" si="2"/>
        <v>33.023424171220952</v>
      </c>
      <c r="J24" s="58">
        <f t="shared" si="4"/>
        <v>59.442163508197716</v>
      </c>
      <c r="K24" s="58">
        <v>7.5656999999999996</v>
      </c>
      <c r="L24" s="58">
        <f t="shared" si="5"/>
        <v>40.589124171220952</v>
      </c>
      <c r="M24" s="58">
        <f t="shared" si="3"/>
        <v>67.007863508197715</v>
      </c>
      <c r="N24" s="45">
        <f>'Planilhas Dados Fixados'!L100</f>
        <v>7695</v>
      </c>
      <c r="O24" s="45">
        <f>'Planilhas Dados Fixados'!K100</f>
        <v>8447</v>
      </c>
      <c r="P24" s="57">
        <f t="shared" si="6"/>
        <v>9.8319688109161785</v>
      </c>
      <c r="Q24" s="56">
        <v>75657</v>
      </c>
      <c r="T24" s="64"/>
      <c r="U24" s="51"/>
      <c r="W24" s="51"/>
    </row>
    <row r="25" spans="2:23" ht="16.5" customHeight="1" x14ac:dyDescent="0.35">
      <c r="B25" s="11">
        <f>'Tabela 5'!B25</f>
        <v>14</v>
      </c>
      <c r="C25" s="45">
        <f>'Tabela 5'!C25</f>
        <v>22118</v>
      </c>
      <c r="D25" s="46">
        <f>'Planilhas Dados Fixados'!E26</f>
        <v>0.9</v>
      </c>
      <c r="E25" s="45">
        <f t="shared" si="0"/>
        <v>19906</v>
      </c>
      <c r="F25" s="58">
        <f>'Tabela 5'!G25*0.8</f>
        <v>326.01908491628728</v>
      </c>
      <c r="G25" s="58">
        <f t="shared" si="7"/>
        <v>30.254872949754532</v>
      </c>
      <c r="H25" s="60">
        <v>0.125</v>
      </c>
      <c r="I25" s="58">
        <f t="shared" si="2"/>
        <v>34.576997656862325</v>
      </c>
      <c r="J25" s="58">
        <f t="shared" si="4"/>
        <v>62.238595782352185</v>
      </c>
      <c r="K25" s="58">
        <v>8.0502000000000002</v>
      </c>
      <c r="L25" s="58">
        <f t="shared" si="5"/>
        <v>42.627197656862322</v>
      </c>
      <c r="M25" s="58">
        <f t="shared" si="3"/>
        <v>70.288795782352182</v>
      </c>
      <c r="N25" s="45">
        <f>'Planilhas Dados Fixados'!L101</f>
        <v>8018</v>
      </c>
      <c r="O25" s="45">
        <f>'Planilhas Dados Fixados'!K101</f>
        <v>8810</v>
      </c>
      <c r="P25" s="57">
        <f t="shared" si="6"/>
        <v>10.040159640808181</v>
      </c>
      <c r="Q25" s="56">
        <v>80502</v>
      </c>
      <c r="T25" s="64"/>
      <c r="U25" s="51"/>
      <c r="W25" s="51"/>
    </row>
    <row r="26" spans="2:23" ht="16.5" customHeight="1" x14ac:dyDescent="0.35">
      <c r="B26" s="11">
        <f>'Tabela 5'!B26</f>
        <v>15</v>
      </c>
      <c r="C26" s="45">
        <f>'Tabela 5'!C26</f>
        <v>23019</v>
      </c>
      <c r="D26" s="46">
        <f>'Planilhas Dados Fixados'!E27</f>
        <v>0.9</v>
      </c>
      <c r="E26" s="45">
        <f t="shared" si="0"/>
        <v>20717</v>
      </c>
      <c r="F26" s="58">
        <f>'Tabela 5'!G26*0.8</f>
        <v>327.60718087817008</v>
      </c>
      <c r="G26" s="58">
        <f t="shared" si="7"/>
        <v>31.626984903990934</v>
      </c>
      <c r="H26" s="60">
        <v>0.125</v>
      </c>
      <c r="I26" s="58">
        <f t="shared" si="2"/>
        <v>36.145125604561066</v>
      </c>
      <c r="J26" s="58">
        <f t="shared" si="4"/>
        <v>65.061226088209921</v>
      </c>
      <c r="K26" s="58">
        <v>8.5346999999999991</v>
      </c>
      <c r="L26" s="58">
        <f t="shared" si="5"/>
        <v>44.679825604561067</v>
      </c>
      <c r="M26" s="58">
        <f t="shared" si="3"/>
        <v>73.595926088209922</v>
      </c>
      <c r="N26" s="45">
        <f>'Planilhas Dados Fixados'!L102</f>
        <v>8341</v>
      </c>
      <c r="O26" s="45">
        <f>'Planilhas Dados Fixados'!K102</f>
        <v>9173</v>
      </c>
      <c r="P26" s="57">
        <f t="shared" si="6"/>
        <v>10.232226351756385</v>
      </c>
      <c r="Q26" s="56">
        <v>85347</v>
      </c>
      <c r="T26" s="64"/>
      <c r="U26" s="51"/>
      <c r="W26" s="51"/>
    </row>
    <row r="27" spans="2:23" ht="16.5" customHeight="1" x14ac:dyDescent="0.35">
      <c r="B27" s="11">
        <f>'Tabela 5'!B27</f>
        <v>16</v>
      </c>
      <c r="C27" s="45">
        <f>'Tabela 5'!C27</f>
        <v>23921</v>
      </c>
      <c r="D27" s="46">
        <f>'Planilhas Dados Fixados'!E28</f>
        <v>0.9</v>
      </c>
      <c r="E27" s="45">
        <f t="shared" si="0"/>
        <v>21529</v>
      </c>
      <c r="F27" s="58">
        <f>'Tabela 5'!G27*0.8</f>
        <v>329.17297418558104</v>
      </c>
      <c r="G27" s="58">
        <f t="shared" si="7"/>
        <v>33.008734355831876</v>
      </c>
      <c r="H27" s="60">
        <v>0.125</v>
      </c>
      <c r="I27" s="58">
        <f t="shared" si="2"/>
        <v>37.724267835236432</v>
      </c>
      <c r="J27" s="58">
        <f t="shared" si="4"/>
        <v>67.903682103425581</v>
      </c>
      <c r="K27" s="58">
        <v>9.0191999999999997</v>
      </c>
      <c r="L27" s="58">
        <f t="shared" si="5"/>
        <v>46.74346783523643</v>
      </c>
      <c r="M27" s="58">
        <f t="shared" si="3"/>
        <v>76.922882103425579</v>
      </c>
      <c r="N27" s="45">
        <f>'Planilhas Dados Fixados'!L103</f>
        <v>8664</v>
      </c>
      <c r="O27" s="45">
        <f>'Planilhas Dados Fixados'!K103</f>
        <v>9537</v>
      </c>
      <c r="P27" s="57">
        <f t="shared" si="6"/>
        <v>10.409972299168976</v>
      </c>
      <c r="Q27" s="56">
        <v>90192</v>
      </c>
      <c r="T27" s="64"/>
      <c r="U27" s="51"/>
      <c r="W27" s="51"/>
    </row>
    <row r="28" spans="2:23" ht="16.5" customHeight="1" x14ac:dyDescent="0.35">
      <c r="B28" s="11">
        <f>'Tabela 5'!B28</f>
        <v>17</v>
      </c>
      <c r="C28" s="45">
        <f>'Tabela 5'!C28</f>
        <v>24822</v>
      </c>
      <c r="D28" s="46">
        <f>'Planilhas Dados Fixados'!E29</f>
        <v>0.9</v>
      </c>
      <c r="E28" s="45">
        <f t="shared" si="0"/>
        <v>22340</v>
      </c>
      <c r="F28" s="58">
        <f>'Tabela 5'!G28*0.8</f>
        <v>330.74874996960261</v>
      </c>
      <c r="G28" s="58">
        <f t="shared" si="7"/>
        <v>34.403229351583548</v>
      </c>
      <c r="H28" s="60">
        <v>0.125</v>
      </c>
      <c r="I28" s="58">
        <f t="shared" si="2"/>
        <v>39.317976401809766</v>
      </c>
      <c r="J28" s="58">
        <f t="shared" si="4"/>
        <v>70.772357523257583</v>
      </c>
      <c r="K28" s="58">
        <v>9.5037000000000003</v>
      </c>
      <c r="L28" s="58">
        <f t="shared" si="5"/>
        <v>48.821676401809768</v>
      </c>
      <c r="M28" s="58">
        <f t="shared" si="3"/>
        <v>80.276057523257577</v>
      </c>
      <c r="N28" s="45">
        <f>'Planilhas Dados Fixados'!L104</f>
        <v>8987</v>
      </c>
      <c r="O28" s="45">
        <f>'Planilhas Dados Fixados'!K104</f>
        <v>9902</v>
      </c>
      <c r="P28" s="57">
        <f t="shared" si="6"/>
        <v>10.574941582285522</v>
      </c>
      <c r="Q28" s="56">
        <v>95036.999999999985</v>
      </c>
      <c r="T28" s="64"/>
      <c r="U28" s="51"/>
      <c r="W28" s="51"/>
    </row>
    <row r="29" spans="2:23" ht="16.5" customHeight="1" x14ac:dyDescent="0.35">
      <c r="B29" s="11">
        <f>'Tabela 5'!B29</f>
        <v>18</v>
      </c>
      <c r="C29" s="45">
        <f>'Tabela 5'!C29</f>
        <v>25724</v>
      </c>
      <c r="D29" s="46">
        <f>'Planilhas Dados Fixados'!E30</f>
        <v>0.9</v>
      </c>
      <c r="E29" s="45">
        <f t="shared" si="0"/>
        <v>23152</v>
      </c>
      <c r="F29" s="58">
        <f>'Tabela 5'!G29*0.8</f>
        <v>332.33363062587568</v>
      </c>
      <c r="G29" s="58">
        <f t="shared" si="7"/>
        <v>35.814333735619542</v>
      </c>
      <c r="H29" s="60">
        <v>0.125</v>
      </c>
      <c r="I29" s="58">
        <f t="shared" si="2"/>
        <v>40.930667126422335</v>
      </c>
      <c r="J29" s="58">
        <f t="shared" si="4"/>
        <v>73.675200827560204</v>
      </c>
      <c r="K29" s="58">
        <v>9.9896999999999991</v>
      </c>
      <c r="L29" s="58">
        <f t="shared" si="5"/>
        <v>50.920367126422335</v>
      </c>
      <c r="M29" s="58">
        <f t="shared" si="3"/>
        <v>83.664900827560203</v>
      </c>
      <c r="N29" s="45">
        <f>'Planilhas Dados Fixados'!L105</f>
        <v>9311</v>
      </c>
      <c r="O29" s="45">
        <f>'Planilhas Dados Fixados'!K105</f>
        <v>10267</v>
      </c>
      <c r="P29" s="57">
        <f t="shared" si="6"/>
        <v>10.728922779508107</v>
      </c>
      <c r="Q29" s="56">
        <v>99896.999999999985</v>
      </c>
      <c r="T29" s="64"/>
      <c r="U29" s="51"/>
      <c r="W29" s="51"/>
    </row>
    <row r="30" spans="2:23" ht="16.5" customHeight="1" x14ac:dyDescent="0.35">
      <c r="B30" s="11">
        <f>'Tabela 5'!B30</f>
        <v>19</v>
      </c>
      <c r="C30" s="45">
        <f>'Tabela 5'!C30</f>
        <v>26625</v>
      </c>
      <c r="D30" s="46">
        <f>'Planilhas Dados Fixados'!E31</f>
        <v>0.9</v>
      </c>
      <c r="E30" s="45">
        <f t="shared" si="0"/>
        <v>23963</v>
      </c>
      <c r="F30" s="58">
        <f>'Tabela 5'!G30*0.8</f>
        <v>333.92685664741498</v>
      </c>
      <c r="G30" s="58">
        <f t="shared" si="7"/>
        <v>37.234390473856436</v>
      </c>
      <c r="H30" s="60">
        <v>0.125</v>
      </c>
      <c r="I30" s="58">
        <f t="shared" si="2"/>
        <v>42.553589112978784</v>
      </c>
      <c r="J30" s="58">
        <f t="shared" si="4"/>
        <v>76.596460403361817</v>
      </c>
      <c r="K30" s="58">
        <v>10.4742</v>
      </c>
      <c r="L30" s="58">
        <f t="shared" si="5"/>
        <v>53.02778911297878</v>
      </c>
      <c r="M30" s="58">
        <f t="shared" si="3"/>
        <v>87.070660403361813</v>
      </c>
      <c r="N30" s="45">
        <f>'Planilhas Dados Fixados'!L106</f>
        <v>9634</v>
      </c>
      <c r="O30" s="45">
        <f>'Planilhas Dados Fixados'!K106</f>
        <v>10633</v>
      </c>
      <c r="P30" s="57">
        <f t="shared" si="6"/>
        <v>10.872119576499895</v>
      </c>
      <c r="Q30" s="56">
        <v>104741.99999999999</v>
      </c>
      <c r="T30" s="64"/>
      <c r="U30" s="51"/>
      <c r="W30" s="51"/>
    </row>
    <row r="31" spans="2:23" ht="16.5" customHeight="1" x14ac:dyDescent="0.35">
      <c r="B31" s="11">
        <f>'Tabela 5'!B31</f>
        <v>20</v>
      </c>
      <c r="C31" s="45">
        <f>'Tabela 5'!C31</f>
        <v>27526</v>
      </c>
      <c r="D31" s="46">
        <f>'Planilhas Dados Fixados'!E32</f>
        <v>0.9</v>
      </c>
      <c r="E31" s="45">
        <f t="shared" si="0"/>
        <v>24773</v>
      </c>
      <c r="F31" s="58">
        <f>'Tabela 5'!G31*0.8</f>
        <v>335.50031693084293</v>
      </c>
      <c r="G31" s="58">
        <f t="shared" si="7"/>
        <v>38.664081662967625</v>
      </c>
      <c r="H31" s="60">
        <v>0.125</v>
      </c>
      <c r="I31" s="58">
        <f t="shared" si="2"/>
        <v>44.187521900534428</v>
      </c>
      <c r="J31" s="58">
        <f t="shared" si="4"/>
        <v>79.537539420961977</v>
      </c>
      <c r="K31" s="58">
        <v>10.9587</v>
      </c>
      <c r="L31" s="58">
        <f t="shared" si="5"/>
        <v>55.146221900534428</v>
      </c>
      <c r="M31" s="58">
        <f t="shared" si="3"/>
        <v>90.496239420961984</v>
      </c>
      <c r="N31" s="45">
        <f>'Planilhas Dados Fixados'!L107</f>
        <v>9957</v>
      </c>
      <c r="O31" s="45">
        <f>'Planilhas Dados Fixados'!K107</f>
        <v>11000</v>
      </c>
      <c r="P31" s="57">
        <f t="shared" si="6"/>
        <v>11.006025911419101</v>
      </c>
      <c r="Q31" s="56">
        <v>109586.99999999999</v>
      </c>
      <c r="T31" s="64"/>
      <c r="U31" s="51"/>
      <c r="W31" s="51"/>
    </row>
    <row r="32" spans="2:23" ht="16.5" customHeight="1" x14ac:dyDescent="0.35">
      <c r="B32" s="11">
        <f>'Tabela 5'!B32</f>
        <v>21</v>
      </c>
      <c r="C32" s="45">
        <f>'Tabela 5'!C32</f>
        <v>28428</v>
      </c>
      <c r="D32" s="46">
        <f>'Planilhas Dados Fixados'!E33</f>
        <v>0.9</v>
      </c>
      <c r="E32" s="45">
        <f t="shared" si="0"/>
        <v>25585</v>
      </c>
      <c r="F32" s="58">
        <f>'Tabela 5'!G32*0.8</f>
        <v>335.80314750841904</v>
      </c>
      <c r="G32" s="58">
        <f t="shared" si="7"/>
        <v>39.954355976696156</v>
      </c>
      <c r="H32" s="60">
        <v>0.125</v>
      </c>
      <c r="I32" s="58">
        <f t="shared" si="2"/>
        <v>45.662121116224178</v>
      </c>
      <c r="J32" s="58">
        <f t="shared" si="4"/>
        <v>82.191818009203516</v>
      </c>
      <c r="K32" s="58">
        <v>11.443199999999999</v>
      </c>
      <c r="L32" s="58">
        <f t="shared" si="5"/>
        <v>57.105321116224175</v>
      </c>
      <c r="M32" s="58">
        <f t="shared" si="3"/>
        <v>93.63501800920352</v>
      </c>
      <c r="N32" s="45">
        <f>'Planilhas Dados Fixados'!L108</f>
        <v>10280</v>
      </c>
      <c r="O32" s="45">
        <f>'Planilhas Dados Fixados'!K108</f>
        <v>11367</v>
      </c>
      <c r="P32" s="57">
        <f t="shared" si="6"/>
        <v>11.131517509727624</v>
      </c>
      <c r="Q32" s="56">
        <v>114431.99999999999</v>
      </c>
      <c r="T32" s="64"/>
      <c r="U32" s="51"/>
      <c r="W32" s="51"/>
    </row>
    <row r="33" spans="2:23" ht="16.5" customHeight="1" x14ac:dyDescent="0.35">
      <c r="B33" s="11">
        <f>'Tabela 5'!B33</f>
        <v>22</v>
      </c>
      <c r="C33" s="45">
        <f>'Tabela 5'!C33</f>
        <v>29329</v>
      </c>
      <c r="D33" s="46">
        <f>'Planilhas Dados Fixados'!E34</f>
        <v>0.9</v>
      </c>
      <c r="E33" s="45">
        <f t="shared" si="0"/>
        <v>26396</v>
      </c>
      <c r="F33" s="58">
        <f>'Tabela 5'!G33*0.8</f>
        <v>336.11329943424425</v>
      </c>
      <c r="G33" s="58">
        <f t="shared" si="7"/>
        <v>41.247792984968655</v>
      </c>
      <c r="H33" s="60">
        <v>0.125</v>
      </c>
      <c r="I33" s="58">
        <f t="shared" si="2"/>
        <v>47.140334839964176</v>
      </c>
      <c r="J33" s="58">
        <f t="shared" si="4"/>
        <v>84.852602711935518</v>
      </c>
      <c r="K33" s="58">
        <v>11.9277</v>
      </c>
      <c r="L33" s="58">
        <f t="shared" si="5"/>
        <v>59.068034839964177</v>
      </c>
      <c r="M33" s="58">
        <f t="shared" si="3"/>
        <v>96.780302711935519</v>
      </c>
      <c r="N33" s="45">
        <f>'Planilhas Dados Fixados'!L109</f>
        <v>10603</v>
      </c>
      <c r="O33" s="45">
        <f>'Planilhas Dados Fixados'!K109</f>
        <v>11735</v>
      </c>
      <c r="P33" s="57">
        <f t="shared" si="6"/>
        <v>11.249363387720456</v>
      </c>
      <c r="Q33" s="56">
        <v>119276.99999999999</v>
      </c>
      <c r="T33" s="64"/>
      <c r="U33" s="51"/>
      <c r="W33" s="51"/>
    </row>
    <row r="34" spans="2:23" ht="16.5" customHeight="1" x14ac:dyDescent="0.35">
      <c r="B34" s="11">
        <f>'Tabela 5'!B34</f>
        <v>23</v>
      </c>
      <c r="C34" s="45">
        <f>'Tabela 5'!C34</f>
        <v>30231</v>
      </c>
      <c r="D34" s="46">
        <f>'Planilhas Dados Fixados'!E35</f>
        <v>0.9</v>
      </c>
      <c r="E34" s="45">
        <f t="shared" si="0"/>
        <v>27208</v>
      </c>
      <c r="F34" s="58">
        <f>'Tabela 5'!G34*0.8</f>
        <v>336.40510794303947</v>
      </c>
      <c r="G34" s="58">
        <f t="shared" si="7"/>
        <v>42.541229275296864</v>
      </c>
      <c r="H34" s="60">
        <v>0.125</v>
      </c>
      <c r="I34" s="58">
        <f t="shared" si="2"/>
        <v>48.618547743196416</v>
      </c>
      <c r="J34" s="58">
        <f t="shared" si="4"/>
        <v>87.513385937753554</v>
      </c>
      <c r="K34" s="58">
        <v>12.412199999999999</v>
      </c>
      <c r="L34" s="58">
        <f t="shared" si="5"/>
        <v>61.030747743196414</v>
      </c>
      <c r="M34" s="58">
        <f t="shared" si="3"/>
        <v>99.925585937753553</v>
      </c>
      <c r="N34" s="45">
        <f>'Planilhas Dados Fixados'!L110</f>
        <v>10926</v>
      </c>
      <c r="O34" s="45">
        <f>'Planilhas Dados Fixados'!K110</f>
        <v>12103</v>
      </c>
      <c r="P34" s="57">
        <f t="shared" si="6"/>
        <v>11.360241625480503</v>
      </c>
      <c r="Q34" s="56">
        <v>124121.99999999999</v>
      </c>
      <c r="T34" s="64"/>
      <c r="U34" s="51"/>
      <c r="W34" s="51"/>
    </row>
    <row r="35" spans="2:23" ht="16.5" customHeight="1" x14ac:dyDescent="0.35">
      <c r="B35" s="11">
        <f>'Tabela 5'!B35</f>
        <v>24</v>
      </c>
      <c r="C35" s="45">
        <f>'Tabela 5'!C35</f>
        <v>31132</v>
      </c>
      <c r="D35" s="46">
        <f>'Planilhas Dados Fixados'!E36</f>
        <v>0.9</v>
      </c>
      <c r="E35" s="45">
        <f t="shared" si="0"/>
        <v>28019</v>
      </c>
      <c r="F35" s="58">
        <f>'Tabela 5'!G35*0.8</f>
        <v>336.70445038647813</v>
      </c>
      <c r="G35" s="58">
        <f t="shared" si="7"/>
        <v>43.837828268489496</v>
      </c>
      <c r="H35" s="60">
        <v>0.125</v>
      </c>
      <c r="I35" s="58">
        <f t="shared" si="2"/>
        <v>50.100375163987998</v>
      </c>
      <c r="J35" s="58">
        <f t="shared" si="4"/>
        <v>90.180675295178403</v>
      </c>
      <c r="K35" s="58">
        <v>12.896699999999999</v>
      </c>
      <c r="L35" s="58">
        <f t="shared" si="5"/>
        <v>62.997075163988001</v>
      </c>
      <c r="M35" s="58">
        <f t="shared" si="3"/>
        <v>103.0773752951784</v>
      </c>
      <c r="N35" s="45">
        <f>'Planilhas Dados Fixados'!L111</f>
        <v>11249</v>
      </c>
      <c r="O35" s="45">
        <f>'Planilhas Dados Fixados'!K111</f>
        <v>12473</v>
      </c>
      <c r="P35" s="57">
        <f t="shared" si="6"/>
        <v>11.464752422437549</v>
      </c>
      <c r="Q35" s="56">
        <v>128966.99999999999</v>
      </c>
      <c r="T35" s="64"/>
      <c r="U35" s="51"/>
      <c r="W35" s="51"/>
    </row>
    <row r="36" spans="2:23" ht="16.5" customHeight="1" x14ac:dyDescent="0.35">
      <c r="B36" s="11">
        <f>'Tabela 5'!B36</f>
        <v>25</v>
      </c>
      <c r="C36" s="45">
        <f>'Tabela 5'!C36</f>
        <v>32033</v>
      </c>
      <c r="D36" s="46">
        <f>'Planilhas Dados Fixados'!E37</f>
        <v>0.9</v>
      </c>
      <c r="E36" s="45">
        <f t="shared" si="0"/>
        <v>28830</v>
      </c>
      <c r="F36" s="58">
        <f>'Tabela 5'!G36*0.8</f>
        <v>337.01069571403781</v>
      </c>
      <c r="G36" s="58">
        <f t="shared" si="7"/>
        <v>45.13758993984775</v>
      </c>
      <c r="H36" s="60">
        <v>0.125</v>
      </c>
      <c r="I36" s="58">
        <f t="shared" si="2"/>
        <v>51.585817074111716</v>
      </c>
      <c r="J36" s="58">
        <f t="shared" si="4"/>
        <v>92.854470733401087</v>
      </c>
      <c r="K36" s="58">
        <v>13.3812</v>
      </c>
      <c r="L36" s="58">
        <f t="shared" si="5"/>
        <v>64.967017074111709</v>
      </c>
      <c r="M36" s="58">
        <f t="shared" si="3"/>
        <v>106.23567073340109</v>
      </c>
      <c r="N36" s="45">
        <f>'Planilhas Dados Fixados'!L112</f>
        <v>11572</v>
      </c>
      <c r="O36" s="45">
        <f>'Planilhas Dados Fixados'!K112</f>
        <v>12842</v>
      </c>
      <c r="P36" s="57">
        <f t="shared" si="6"/>
        <v>11.56342896647079</v>
      </c>
      <c r="Q36" s="56">
        <v>133811.99999999997</v>
      </c>
      <c r="T36" s="64"/>
      <c r="U36" s="51"/>
      <c r="W36" s="51"/>
    </row>
    <row r="37" spans="2:23" ht="16.5" customHeight="1" x14ac:dyDescent="0.35">
      <c r="B37" s="11">
        <f>'Tabela 5'!B37</f>
        <v>26</v>
      </c>
      <c r="C37" s="45">
        <f>'Tabela 5'!C37</f>
        <v>32935</v>
      </c>
      <c r="D37" s="46">
        <f>'Planilhas Dados Fixados'!E38</f>
        <v>0.9</v>
      </c>
      <c r="E37" s="45">
        <f t="shared" si="0"/>
        <v>29642</v>
      </c>
      <c r="F37" s="58">
        <f>'Tabela 5'!G37*0.8</f>
        <v>337.32328143754438</v>
      </c>
      <c r="G37" s="58">
        <f t="shared" si="7"/>
        <v>46.44051426735637</v>
      </c>
      <c r="H37" s="60">
        <v>0.125</v>
      </c>
      <c r="I37" s="58">
        <f t="shared" si="2"/>
        <v>53.074873448407281</v>
      </c>
      <c r="J37" s="58">
        <f t="shared" si="4"/>
        <v>95.534772207133102</v>
      </c>
      <c r="K37" s="58">
        <v>13.865699999999999</v>
      </c>
      <c r="L37" s="58">
        <f t="shared" si="5"/>
        <v>66.940573448407278</v>
      </c>
      <c r="M37" s="58">
        <f t="shared" si="3"/>
        <v>109.40047220713311</v>
      </c>
      <c r="N37" s="45">
        <f>'Planilhas Dados Fixados'!L113</f>
        <v>11895</v>
      </c>
      <c r="O37" s="45">
        <f>'Planilhas Dados Fixados'!K113</f>
        <v>13213</v>
      </c>
      <c r="P37" s="57">
        <f t="shared" si="6"/>
        <v>11.656746532156365</v>
      </c>
      <c r="Q37" s="56">
        <v>138656.99999999997</v>
      </c>
      <c r="T37" s="64"/>
      <c r="U37" s="51"/>
      <c r="W37" s="51"/>
    </row>
    <row r="38" spans="2:23" ht="16.5" customHeight="1" x14ac:dyDescent="0.35">
      <c r="B38" s="11">
        <f>'Tabela 5'!B38</f>
        <v>27</v>
      </c>
      <c r="C38" s="45">
        <f>'Tabela 5'!C38</f>
        <v>33836</v>
      </c>
      <c r="D38" s="46">
        <f>'Planilhas Dados Fixados'!E39</f>
        <v>0.9</v>
      </c>
      <c r="E38" s="45">
        <f t="shared" si="0"/>
        <v>30452</v>
      </c>
      <c r="F38" s="58">
        <f>'Tabela 5'!G38*0.8</f>
        <v>337.61933529971657</v>
      </c>
      <c r="G38" s="58">
        <f t="shared" si="7"/>
        <v>47.743437947823345</v>
      </c>
      <c r="H38" s="60">
        <v>0.125</v>
      </c>
      <c r="I38" s="58">
        <f t="shared" si="2"/>
        <v>54.563929083226682</v>
      </c>
      <c r="J38" s="58">
        <f t="shared" si="4"/>
        <v>98.215072349808025</v>
      </c>
      <c r="K38" s="58">
        <v>14.350199999999999</v>
      </c>
      <c r="L38" s="58">
        <f t="shared" si="5"/>
        <v>68.914129083226683</v>
      </c>
      <c r="M38" s="58">
        <f t="shared" si="3"/>
        <v>112.56527234980803</v>
      </c>
      <c r="N38" s="45">
        <f>'Planilhas Dados Fixados'!L114</f>
        <v>12218</v>
      </c>
      <c r="O38" s="45">
        <f>'Planilhas Dados Fixados'!K114</f>
        <v>13584</v>
      </c>
      <c r="P38" s="57">
        <f t="shared" si="6"/>
        <v>11.745130135865114</v>
      </c>
      <c r="Q38" s="56">
        <v>143501.99999999997</v>
      </c>
      <c r="T38" s="64"/>
      <c r="U38" s="51"/>
      <c r="W38" s="51"/>
    </row>
    <row r="39" spans="2:23" ht="16.5" customHeight="1" x14ac:dyDescent="0.35">
      <c r="B39" s="11">
        <f>'Tabela 5'!B39</f>
        <v>28</v>
      </c>
      <c r="C39" s="45">
        <f>'Tabela 5'!C39</f>
        <v>34738</v>
      </c>
      <c r="D39" s="46">
        <f>'Planilhas Dados Fixados'!E40</f>
        <v>0.9</v>
      </c>
      <c r="E39" s="45">
        <f t="shared" si="0"/>
        <v>31264</v>
      </c>
      <c r="F39" s="58">
        <f>'Tabela 5'!G39*0.8</f>
        <v>337.92192798394689</v>
      </c>
      <c r="G39" s="58">
        <f t="shared" si="7"/>
        <v>49.053435425632664</v>
      </c>
      <c r="H39" s="60">
        <v>0.125</v>
      </c>
      <c r="I39" s="58">
        <f t="shared" si="2"/>
        <v>56.0610690578659</v>
      </c>
      <c r="J39" s="58">
        <f t="shared" si="4"/>
        <v>100.90992430415862</v>
      </c>
      <c r="K39" s="58">
        <v>14.8362</v>
      </c>
      <c r="L39" s="58">
        <f t="shared" si="5"/>
        <v>70.897269057865898</v>
      </c>
      <c r="M39" s="58">
        <f t="shared" si="3"/>
        <v>115.74612430415863</v>
      </c>
      <c r="N39" s="45">
        <f>'Planilhas Dados Fixados'!L115</f>
        <v>12542</v>
      </c>
      <c r="O39" s="45">
        <f>'Planilhas Dados Fixados'!K115</f>
        <v>13956</v>
      </c>
      <c r="P39" s="57">
        <f t="shared" si="6"/>
        <v>11.829213841492585</v>
      </c>
      <c r="Q39" s="56">
        <v>148362</v>
      </c>
      <c r="T39" s="64"/>
      <c r="U39" s="51"/>
      <c r="W39" s="51"/>
    </row>
    <row r="40" spans="2:23" ht="16.5" customHeight="1" x14ac:dyDescent="0.35">
      <c r="B40" s="11">
        <f>'Tabela 5'!B40</f>
        <v>29</v>
      </c>
      <c r="C40" s="45">
        <f>'Tabela 5'!C40</f>
        <v>35639</v>
      </c>
      <c r="D40" s="46">
        <f>'Planilhas Dados Fixados'!E41</f>
        <v>0.9</v>
      </c>
      <c r="E40" s="45">
        <f t="shared" si="0"/>
        <v>32075</v>
      </c>
      <c r="F40" s="58">
        <f>'Tabela 5'!G40*0.8</f>
        <v>338.23056681419251</v>
      </c>
      <c r="G40" s="58">
        <f t="shared" si="7"/>
        <v>50.362687986858646</v>
      </c>
      <c r="H40" s="60">
        <v>0.125</v>
      </c>
      <c r="I40" s="58">
        <f t="shared" si="2"/>
        <v>57.557357699267023</v>
      </c>
      <c r="J40" s="58">
        <f t="shared" si="4"/>
        <v>103.60324385868064</v>
      </c>
      <c r="K40" s="58">
        <v>15.3207</v>
      </c>
      <c r="L40" s="58">
        <f t="shared" si="5"/>
        <v>72.878057699267018</v>
      </c>
      <c r="M40" s="58">
        <f t="shared" si="3"/>
        <v>118.92394385868064</v>
      </c>
      <c r="N40" s="45">
        <f>'Planilhas Dados Fixados'!L116</f>
        <v>12865</v>
      </c>
      <c r="O40" s="45">
        <f>'Planilhas Dados Fixados'!K116</f>
        <v>14328</v>
      </c>
      <c r="P40" s="57">
        <f t="shared" si="6"/>
        <v>11.908822386319471</v>
      </c>
      <c r="Q40" s="56">
        <v>153207</v>
      </c>
      <c r="T40" s="64"/>
      <c r="U40" s="51"/>
      <c r="W40" s="51"/>
    </row>
    <row r="41" spans="2:23" ht="16.5" customHeight="1" x14ac:dyDescent="0.35">
      <c r="B41" s="11">
        <f>'Tabela 5'!B41</f>
        <v>30</v>
      </c>
      <c r="C41" s="45">
        <f>'Tabela 5'!C41</f>
        <v>36540</v>
      </c>
      <c r="D41" s="46">
        <f>'Planilhas Dados Fixados'!E42</f>
        <v>0.9</v>
      </c>
      <c r="E41" s="45">
        <f t="shared" si="0"/>
        <v>32886</v>
      </c>
      <c r="F41" s="58">
        <f>'Tabela 5'!G41*0.8</f>
        <v>338.54480739686437</v>
      </c>
      <c r="G41" s="58">
        <f t="shared" si="7"/>
        <v>51.675103240160269</v>
      </c>
      <c r="H41" s="60">
        <v>0.125</v>
      </c>
      <c r="I41" s="58">
        <f t="shared" si="2"/>
        <v>59.057260845897453</v>
      </c>
      <c r="J41" s="58">
        <f t="shared" si="4"/>
        <v>106.30306952261542</v>
      </c>
      <c r="K41" s="58">
        <v>15.805199999999999</v>
      </c>
      <c r="L41" s="58">
        <f t="shared" si="5"/>
        <v>74.862460845897459</v>
      </c>
      <c r="M41" s="58">
        <f t="shared" si="3"/>
        <v>122.10826952261542</v>
      </c>
      <c r="N41" s="45">
        <f>'Planilhas Dados Fixados'!L117</f>
        <v>13188</v>
      </c>
      <c r="O41" s="45">
        <f>'Planilhas Dados Fixados'!K117</f>
        <v>14701</v>
      </c>
      <c r="P41" s="57">
        <f t="shared" si="6"/>
        <v>11.984531392174704</v>
      </c>
      <c r="Q41" s="56">
        <v>158052</v>
      </c>
      <c r="T41" s="64"/>
      <c r="U41" s="51"/>
      <c r="W41" s="51"/>
    </row>
    <row r="42" spans="2:23" ht="16.5" customHeight="1" x14ac:dyDescent="0.35"/>
    <row r="43" spans="2:23" ht="16.5" customHeight="1" x14ac:dyDescent="0.35"/>
    <row r="44" spans="2:23" ht="16.5" customHeight="1" x14ac:dyDescent="0.35"/>
    <row r="45" spans="2:23" ht="16.5" customHeight="1" x14ac:dyDescent="0.35"/>
    <row r="46" spans="2:23" ht="16.5" customHeight="1" x14ac:dyDescent="0.35"/>
    <row r="47" spans="2:23" ht="16.5" customHeight="1" x14ac:dyDescent="0.35"/>
    <row r="48" spans="2:23" ht="16.5" customHeight="1" x14ac:dyDescent="0.35"/>
    <row r="49" ht="16.5" customHeight="1" x14ac:dyDescent="0.35"/>
    <row r="50" ht="16.5" customHeight="1" x14ac:dyDescent="0.35"/>
    <row r="51" ht="16.5" customHeight="1" x14ac:dyDescent="0.35"/>
    <row r="52" ht="16.5" customHeight="1" x14ac:dyDescent="0.35"/>
    <row r="53" ht="16.5" customHeight="1" x14ac:dyDescent="0.35"/>
    <row r="54" ht="16.5" customHeight="1" x14ac:dyDescent="0.35"/>
    <row r="55" ht="16.5" customHeight="1" x14ac:dyDescent="0.35"/>
    <row r="56" ht="16.5" customHeight="1" x14ac:dyDescent="0.35"/>
    <row r="57" ht="16.5" customHeight="1" x14ac:dyDescent="0.35"/>
    <row r="58" ht="16.5" customHeight="1" x14ac:dyDescent="0.35"/>
    <row r="59" ht="16.5" customHeight="1" x14ac:dyDescent="0.35"/>
    <row r="60" ht="16.5" customHeight="1" x14ac:dyDescent="0.35"/>
    <row r="61" ht="16.5" customHeight="1" x14ac:dyDescent="0.35"/>
    <row r="62" ht="16.5" customHeight="1" x14ac:dyDescent="0.35"/>
    <row r="63" ht="16.5" customHeight="1" x14ac:dyDescent="0.35"/>
    <row r="64" ht="16.5" customHeight="1" x14ac:dyDescent="0.35"/>
    <row r="65" ht="16.5" customHeight="1" x14ac:dyDescent="0.35"/>
    <row r="66" ht="16.5" customHeight="1" x14ac:dyDescent="0.35"/>
    <row r="67" ht="16.5" customHeight="1" x14ac:dyDescent="0.35"/>
    <row r="68" ht="16.5" customHeight="1" x14ac:dyDescent="0.35"/>
    <row r="69" ht="16.5" customHeight="1" x14ac:dyDescent="0.35"/>
    <row r="70" ht="16.5" customHeight="1" x14ac:dyDescent="0.35"/>
    <row r="71" ht="16.5" customHeight="1" x14ac:dyDescent="0.35"/>
    <row r="72" ht="16.5" customHeight="1" x14ac:dyDescent="0.35"/>
    <row r="73" ht="16.5" customHeight="1" x14ac:dyDescent="0.35"/>
    <row r="74" ht="16.5" customHeight="1" x14ac:dyDescent="0.35"/>
    <row r="75" ht="16.5" customHeight="1" x14ac:dyDescent="0.35"/>
    <row r="76" ht="16.5" customHeight="1" x14ac:dyDescent="0.35"/>
    <row r="77" ht="16.5" customHeight="1" x14ac:dyDescent="0.35"/>
    <row r="78" ht="16.5" customHeight="1" x14ac:dyDescent="0.35"/>
    <row r="79" ht="16.5" customHeight="1" x14ac:dyDescent="0.35"/>
    <row r="80" ht="16.5" customHeight="1" x14ac:dyDescent="0.35"/>
    <row r="81" ht="16.5" customHeight="1" x14ac:dyDescent="0.35"/>
    <row r="82" ht="16.5" customHeight="1" x14ac:dyDescent="0.35"/>
    <row r="83" ht="16.5" customHeight="1" x14ac:dyDescent="0.35"/>
    <row r="84" ht="16.5" customHeight="1" x14ac:dyDescent="0.35"/>
    <row r="85" ht="16.5" customHeight="1" x14ac:dyDescent="0.35"/>
    <row r="86" ht="16.5" customHeight="1" x14ac:dyDescent="0.35"/>
    <row r="87" ht="16.5" customHeight="1" x14ac:dyDescent="0.35"/>
    <row r="88" ht="16.5" customHeight="1" x14ac:dyDescent="0.35"/>
    <row r="89" ht="16.5" customHeight="1" x14ac:dyDescent="0.35"/>
    <row r="90" ht="16.5" customHeight="1" x14ac:dyDescent="0.35"/>
    <row r="91" ht="16.5" customHeight="1" x14ac:dyDescent="0.35"/>
    <row r="92" ht="16.5" customHeight="1" x14ac:dyDescent="0.35"/>
    <row r="93" ht="16.5" customHeight="1" x14ac:dyDescent="0.35"/>
    <row r="94" ht="16.5" customHeight="1" x14ac:dyDescent="0.35"/>
    <row r="95" ht="16.5" customHeight="1" x14ac:dyDescent="0.35"/>
    <row r="96" ht="16.5" customHeight="1" x14ac:dyDescent="0.35"/>
    <row r="97" ht="16.5" customHeight="1" x14ac:dyDescent="0.35"/>
    <row r="98" ht="16.5" customHeight="1" x14ac:dyDescent="0.35"/>
    <row r="99" ht="16.5" customHeight="1" x14ac:dyDescent="0.35"/>
    <row r="100" ht="16.5" customHeight="1" x14ac:dyDescent="0.35"/>
    <row r="101" ht="16.5" customHeight="1" x14ac:dyDescent="0.35"/>
    <row r="102" ht="16.5" customHeight="1" x14ac:dyDescent="0.35"/>
    <row r="103" ht="16.5" customHeight="1" x14ac:dyDescent="0.35"/>
    <row r="104" ht="16.5" customHeight="1" x14ac:dyDescent="0.35"/>
    <row r="105" ht="16.5" customHeight="1" x14ac:dyDescent="0.35"/>
    <row r="106" ht="16.5" customHeight="1" x14ac:dyDescent="0.35"/>
    <row r="107" ht="16.5" customHeight="1" x14ac:dyDescent="0.35"/>
    <row r="108" ht="16.5" customHeight="1" x14ac:dyDescent="0.35"/>
    <row r="109" ht="16.5" customHeight="1" x14ac:dyDescent="0.35"/>
    <row r="110" ht="16.5" customHeight="1" x14ac:dyDescent="0.35"/>
    <row r="111" ht="16.5" customHeight="1" x14ac:dyDescent="0.35"/>
    <row r="112" ht="16.5" customHeight="1" x14ac:dyDescent="0.35"/>
    <row r="113" ht="16.5" customHeight="1" x14ac:dyDescent="0.35"/>
    <row r="114" ht="16.5" customHeight="1" x14ac:dyDescent="0.35"/>
    <row r="115" ht="16.5" customHeight="1" x14ac:dyDescent="0.35"/>
    <row r="116" ht="16.5" customHeight="1" x14ac:dyDescent="0.35"/>
    <row r="117" ht="16.5" customHeight="1" x14ac:dyDescent="0.35"/>
    <row r="118" ht="16.5" customHeight="1" x14ac:dyDescent="0.35"/>
    <row r="119" ht="16.5" customHeight="1" x14ac:dyDescent="0.35"/>
    <row r="120" ht="16.5" customHeight="1" x14ac:dyDescent="0.35"/>
    <row r="121" ht="16.5" customHeight="1" x14ac:dyDescent="0.35"/>
    <row r="122" ht="16.5" customHeight="1" x14ac:dyDescent="0.35"/>
    <row r="123" ht="16.5" customHeight="1" x14ac:dyDescent="0.35"/>
    <row r="124" ht="16.5" customHeight="1" x14ac:dyDescent="0.35"/>
    <row r="125" ht="16.5" customHeight="1" x14ac:dyDescent="0.35"/>
    <row r="126" ht="16.5" customHeight="1" x14ac:dyDescent="0.35"/>
    <row r="127" ht="16.5" customHeight="1" x14ac:dyDescent="0.35"/>
    <row r="128" ht="16.5" customHeight="1" x14ac:dyDescent="0.35"/>
    <row r="129" ht="16.5" customHeight="1" x14ac:dyDescent="0.35"/>
    <row r="130" ht="16.5" customHeight="1" x14ac:dyDescent="0.35"/>
    <row r="131" ht="16.5" customHeight="1" x14ac:dyDescent="0.35"/>
    <row r="132" ht="16.5" customHeight="1" x14ac:dyDescent="0.35"/>
    <row r="133" ht="16.5" customHeight="1" x14ac:dyDescent="0.35"/>
    <row r="134" ht="16.5" customHeight="1" x14ac:dyDescent="0.35"/>
    <row r="135" ht="16.5" customHeight="1" x14ac:dyDescent="0.35"/>
    <row r="136" ht="16.5" customHeight="1" x14ac:dyDescent="0.35"/>
    <row r="137" ht="16.5" customHeight="1" x14ac:dyDescent="0.35"/>
    <row r="138" ht="16.5" customHeight="1" x14ac:dyDescent="0.35"/>
    <row r="139" ht="16.5" customHeight="1" x14ac:dyDescent="0.35"/>
    <row r="140" ht="16.5" customHeight="1" x14ac:dyDescent="0.35"/>
    <row r="141" ht="16.5" customHeight="1" x14ac:dyDescent="0.35"/>
    <row r="142" ht="16.5" customHeight="1" x14ac:dyDescent="0.35"/>
    <row r="143" ht="16.5" customHeight="1" x14ac:dyDescent="0.35"/>
    <row r="144" ht="16.5" customHeight="1" x14ac:dyDescent="0.35"/>
    <row r="145" ht="16.5" customHeight="1" x14ac:dyDescent="0.35"/>
    <row r="146" ht="16.5" customHeight="1" x14ac:dyDescent="0.35"/>
    <row r="147" ht="16.5" customHeight="1" x14ac:dyDescent="0.35"/>
    <row r="148" ht="16.5" customHeight="1" x14ac:dyDescent="0.35"/>
    <row r="149" ht="16.5" customHeight="1" x14ac:dyDescent="0.35"/>
    <row r="150" ht="16.5" customHeight="1" x14ac:dyDescent="0.35"/>
    <row r="151" ht="16.5" customHeight="1" x14ac:dyDescent="0.35"/>
    <row r="152" ht="16.5" customHeight="1" x14ac:dyDescent="0.35"/>
    <row r="153" ht="16.5" customHeight="1" x14ac:dyDescent="0.35"/>
    <row r="154" ht="16.5" customHeight="1" x14ac:dyDescent="0.35"/>
    <row r="155" ht="16.5" customHeight="1" x14ac:dyDescent="0.35"/>
    <row r="156" ht="16.5" customHeight="1" x14ac:dyDescent="0.35"/>
    <row r="157" ht="16.5" customHeight="1" x14ac:dyDescent="0.35"/>
    <row r="158" ht="16.5" customHeight="1" x14ac:dyDescent="0.35"/>
    <row r="159" ht="16.5" customHeight="1" x14ac:dyDescent="0.35"/>
    <row r="160" ht="16.5" customHeight="1" x14ac:dyDescent="0.35"/>
    <row r="161" ht="16.5" customHeight="1" x14ac:dyDescent="0.35"/>
    <row r="162" ht="16.5" customHeight="1" x14ac:dyDescent="0.35"/>
    <row r="163" ht="16.5" customHeight="1" x14ac:dyDescent="0.35"/>
    <row r="164" ht="16.5" customHeight="1" x14ac:dyDescent="0.35"/>
    <row r="165" ht="16.5" customHeight="1" x14ac:dyDescent="0.35"/>
    <row r="166" ht="16.5" customHeight="1" x14ac:dyDescent="0.35"/>
    <row r="167" ht="16.5" customHeight="1" x14ac:dyDescent="0.35"/>
    <row r="168" ht="16.5" customHeight="1" x14ac:dyDescent="0.35"/>
    <row r="169" ht="16.5" customHeight="1" x14ac:dyDescent="0.35"/>
    <row r="170" ht="16.5" customHeight="1" x14ac:dyDescent="0.35"/>
    <row r="171" ht="16.5" customHeight="1" x14ac:dyDescent="0.35"/>
    <row r="172" ht="16.5" customHeight="1" x14ac:dyDescent="0.35"/>
    <row r="173" ht="16.5" customHeight="1" x14ac:dyDescent="0.35"/>
    <row r="174" ht="16.5" customHeight="1" x14ac:dyDescent="0.35"/>
    <row r="175" ht="16.5" customHeight="1" x14ac:dyDescent="0.35"/>
    <row r="176" ht="16.5" customHeight="1" x14ac:dyDescent="0.35"/>
    <row r="177" ht="16.5" customHeight="1" x14ac:dyDescent="0.35"/>
    <row r="178" ht="16.5" customHeight="1" x14ac:dyDescent="0.35"/>
    <row r="179" ht="16.5" customHeight="1" x14ac:dyDescent="0.35"/>
    <row r="180" ht="16.5" customHeight="1" x14ac:dyDescent="0.35"/>
    <row r="181" ht="16.5" customHeight="1" x14ac:dyDescent="0.35"/>
    <row r="182" ht="16.5" customHeight="1" x14ac:dyDescent="0.35"/>
    <row r="183" ht="16.5" customHeight="1" x14ac:dyDescent="0.35"/>
    <row r="184" ht="16.5" customHeight="1" x14ac:dyDescent="0.35"/>
    <row r="185" ht="16.5" customHeight="1" x14ac:dyDescent="0.35"/>
    <row r="186" ht="16.5" customHeight="1" x14ac:dyDescent="0.35"/>
    <row r="187" ht="16.5" customHeight="1" x14ac:dyDescent="0.35"/>
    <row r="188" ht="16.5" customHeight="1" x14ac:dyDescent="0.35"/>
    <row r="189" ht="16.5" customHeight="1" x14ac:dyDescent="0.35"/>
    <row r="190" ht="16.5" customHeight="1" x14ac:dyDescent="0.35"/>
    <row r="191" ht="16.5" customHeight="1" x14ac:dyDescent="0.35"/>
    <row r="192" ht="16.5" customHeight="1" x14ac:dyDescent="0.35"/>
    <row r="193" ht="16.5" customHeight="1" x14ac:dyDescent="0.35"/>
    <row r="194" ht="16.5" customHeight="1" x14ac:dyDescent="0.35"/>
    <row r="195" ht="16.5" customHeight="1" x14ac:dyDescent="0.35"/>
    <row r="196" ht="16.5" customHeight="1" x14ac:dyDescent="0.35"/>
    <row r="197" ht="16.5" customHeight="1" x14ac:dyDescent="0.35"/>
    <row r="198" ht="16.5" customHeight="1" x14ac:dyDescent="0.35"/>
    <row r="199" ht="16.5" customHeight="1" x14ac:dyDescent="0.35"/>
    <row r="200" ht="16.5" customHeight="1" x14ac:dyDescent="0.35"/>
    <row r="201" ht="16.5" customHeight="1" x14ac:dyDescent="0.35"/>
    <row r="202" ht="16.5" customHeight="1" x14ac:dyDescent="0.35"/>
    <row r="203" ht="16.5" customHeight="1" x14ac:dyDescent="0.35"/>
    <row r="204" ht="16.5" customHeight="1" x14ac:dyDescent="0.35"/>
    <row r="205" ht="16.5" customHeight="1" x14ac:dyDescent="0.35"/>
    <row r="206" ht="16.5" customHeight="1" x14ac:dyDescent="0.35"/>
    <row r="207" ht="16.5" customHeight="1" x14ac:dyDescent="0.35"/>
    <row r="208" ht="16.5" customHeight="1" x14ac:dyDescent="0.35"/>
    <row r="209" ht="16.5" customHeight="1" x14ac:dyDescent="0.35"/>
    <row r="210" ht="16.5" customHeight="1" x14ac:dyDescent="0.35"/>
    <row r="211" ht="16.5" customHeight="1" x14ac:dyDescent="0.35"/>
    <row r="212" ht="16.5" customHeight="1" x14ac:dyDescent="0.35"/>
    <row r="213" ht="16.5" customHeight="1" x14ac:dyDescent="0.35"/>
    <row r="214" ht="16.5" customHeight="1" x14ac:dyDescent="0.35"/>
    <row r="215" ht="16.5" customHeight="1" x14ac:dyDescent="0.35"/>
    <row r="216" ht="16.5" customHeight="1" x14ac:dyDescent="0.35"/>
    <row r="217" ht="16.5" customHeight="1" x14ac:dyDescent="0.35"/>
    <row r="218" ht="16.5" customHeight="1" x14ac:dyDescent="0.35"/>
    <row r="219" ht="16.5" customHeight="1" x14ac:dyDescent="0.35"/>
    <row r="220" ht="16.5" customHeight="1" x14ac:dyDescent="0.35"/>
    <row r="221" ht="16.5" customHeight="1" x14ac:dyDescent="0.35"/>
    <row r="222" ht="16.5" customHeight="1" x14ac:dyDescent="0.35"/>
    <row r="223" ht="16.5" customHeight="1" x14ac:dyDescent="0.35"/>
    <row r="224" ht="16.5" customHeight="1" x14ac:dyDescent="0.35"/>
    <row r="225" ht="16.5" customHeight="1" x14ac:dyDescent="0.35"/>
    <row r="226" ht="16.5" customHeight="1" x14ac:dyDescent="0.35"/>
    <row r="227" ht="16.5" customHeight="1" x14ac:dyDescent="0.35"/>
    <row r="228" ht="12.65" customHeight="1" x14ac:dyDescent="0.35"/>
    <row r="229" ht="12.65" customHeight="1" x14ac:dyDescent="0.35"/>
    <row r="230" ht="12.65" customHeight="1" x14ac:dyDescent="0.35"/>
    <row r="231" ht="12.65" customHeight="1" x14ac:dyDescent="0.35"/>
    <row r="232" ht="12.65" customHeight="1" x14ac:dyDescent="0.35"/>
    <row r="233" ht="12.65" customHeight="1" x14ac:dyDescent="0.35"/>
    <row r="234" ht="12.65" customHeight="1" x14ac:dyDescent="0.35"/>
    <row r="235" ht="12.65" customHeight="1" x14ac:dyDescent="0.35"/>
    <row r="236" ht="12.65" customHeight="1" x14ac:dyDescent="0.35"/>
    <row r="237" ht="12.65" customHeight="1" x14ac:dyDescent="0.35"/>
    <row r="238" ht="12.65" customHeight="1" x14ac:dyDescent="0.35"/>
    <row r="239" ht="12.65" customHeight="1" x14ac:dyDescent="0.35"/>
    <row r="240" ht="12.65" customHeight="1" x14ac:dyDescent="0.35"/>
    <row r="241" ht="12.65" customHeight="1" x14ac:dyDescent="0.35"/>
    <row r="242" ht="12.65" customHeight="1" x14ac:dyDescent="0.35"/>
  </sheetData>
  <mergeCells count="15">
    <mergeCell ref="T10:W10"/>
    <mergeCell ref="P10:P11"/>
    <mergeCell ref="Q10:Q11"/>
    <mergeCell ref="B10:B11"/>
    <mergeCell ref="C10:C11"/>
    <mergeCell ref="D10:D11"/>
    <mergeCell ref="E10:E11"/>
    <mergeCell ref="F10:F11"/>
    <mergeCell ref="G10:M10"/>
    <mergeCell ref="B2:O2"/>
    <mergeCell ref="B3:O3"/>
    <mergeCell ref="B4:O4"/>
    <mergeCell ref="B8:D8"/>
    <mergeCell ref="N10:N11"/>
    <mergeCell ref="O10:O11"/>
  </mergeCells>
  <pageMargins left="0.511811024" right="0.511811024" top="0.78740157499999996" bottom="0.78740157499999996" header="0.31496062000000002" footer="0.31496062000000002"/>
  <pageSetup paperSize="9" scale="3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E6E16-16D8-4C6E-A009-B64A3362DF72}">
  <sheetPr codeName="Planilha7">
    <tabColor theme="4" tint="0.79998168889431442"/>
  </sheetPr>
  <dimension ref="A1:AI17"/>
  <sheetViews>
    <sheetView showGridLines="0" zoomScale="85" zoomScaleNormal="85" zoomScaleSheetLayoutView="85" workbookViewId="0">
      <selection activeCell="C28" sqref="C28:AF28"/>
    </sheetView>
  </sheetViews>
  <sheetFormatPr defaultColWidth="8.81640625" defaultRowHeight="13" x14ac:dyDescent="0.35"/>
  <cols>
    <col min="1" max="1" width="14" style="9" customWidth="1"/>
    <col min="2" max="2" width="38.26953125" style="13" bestFit="1" customWidth="1"/>
    <col min="3" max="12" width="10.453125" style="13" customWidth="1"/>
    <col min="13" max="17" width="8.54296875" style="13" customWidth="1"/>
    <col min="18" max="32" width="8.54296875" style="9" customWidth="1"/>
    <col min="33" max="33" width="13.81640625" style="9" customWidth="1"/>
    <col min="34" max="34" width="5.36328125" style="9" customWidth="1"/>
    <col min="35" max="35" width="15.453125" style="9" customWidth="1"/>
    <col min="36" max="36" width="12.54296875" style="9" customWidth="1"/>
    <col min="37" max="37" width="15.81640625" style="9" customWidth="1"/>
    <col min="38" max="38" width="17.81640625" style="9" customWidth="1"/>
    <col min="39" max="39" width="10.81640625" style="9" customWidth="1"/>
    <col min="40" max="40" width="11.81640625" style="9" customWidth="1"/>
    <col min="41" max="41" width="13.81640625" style="9" customWidth="1"/>
    <col min="42" max="42" width="11.81640625" style="9" customWidth="1"/>
    <col min="43" max="43" width="15.453125" style="9" customWidth="1"/>
    <col min="44" max="44" width="12.54296875" style="9" customWidth="1"/>
    <col min="45" max="45" width="15.81640625" style="9" customWidth="1"/>
    <col min="46" max="46" width="17.81640625" style="9" customWidth="1"/>
    <col min="47" max="47" width="10.81640625" style="9" customWidth="1"/>
    <col min="48" max="48" width="11.81640625" style="9" customWidth="1"/>
    <col min="49" max="49" width="13.81640625" style="9" customWidth="1"/>
    <col min="50" max="50" width="11.81640625" style="9" customWidth="1"/>
    <col min="51" max="51" width="15.453125" style="9" customWidth="1"/>
    <col min="52" max="52" width="12.54296875" style="9" customWidth="1"/>
    <col min="53" max="53" width="15.81640625" style="9" customWidth="1"/>
    <col min="54" max="54" width="17.81640625" style="9" customWidth="1"/>
    <col min="55" max="55" width="10.81640625" style="9" customWidth="1"/>
    <col min="56" max="56" width="11.81640625" style="9" customWidth="1"/>
    <col min="57" max="57" width="13.81640625" style="9" customWidth="1"/>
    <col min="58" max="58" width="11.81640625" style="9" customWidth="1"/>
    <col min="59" max="59" width="15.453125" style="9" customWidth="1"/>
    <col min="60" max="60" width="12.54296875" style="9" customWidth="1"/>
    <col min="61" max="61" width="15.81640625" style="9" customWidth="1"/>
    <col min="62" max="62" width="17.81640625" style="9" customWidth="1"/>
    <col min="63" max="63" width="10.81640625" style="9" customWidth="1"/>
    <col min="64" max="64" width="11.81640625" style="9" customWidth="1"/>
    <col min="65" max="65" width="13.81640625" style="9" customWidth="1"/>
    <col min="66" max="66" width="11.81640625" style="9" customWidth="1"/>
    <col min="67" max="67" width="15.453125" style="9" customWidth="1"/>
    <col min="68" max="68" width="12.54296875" style="9" customWidth="1"/>
    <col min="69" max="69" width="15.81640625" style="9" customWidth="1"/>
    <col min="70" max="70" width="17.81640625" style="9" customWidth="1"/>
    <col min="71" max="71" width="10.81640625" style="9" customWidth="1"/>
    <col min="72" max="72" width="11.81640625" style="9" customWidth="1"/>
    <col min="73" max="73" width="13.81640625" style="9" customWidth="1"/>
    <col min="74" max="74" width="11.81640625" style="9" customWidth="1"/>
    <col min="75" max="75" width="15.453125" style="9" customWidth="1"/>
    <col min="76" max="76" width="12.54296875" style="9" customWidth="1"/>
    <col min="77" max="77" width="15.81640625" style="9" customWidth="1"/>
    <col min="78" max="78" width="17.81640625" style="9" customWidth="1"/>
    <col min="79" max="79" width="10.81640625" style="9" customWidth="1"/>
    <col min="80" max="80" width="11.81640625" style="9" customWidth="1"/>
    <col min="81" max="81" width="13.81640625" style="9" customWidth="1"/>
    <col min="82" max="82" width="11.81640625" style="9" customWidth="1"/>
    <col min="83" max="83" width="15.453125" style="9" customWidth="1"/>
    <col min="84" max="84" width="12.54296875" style="9" customWidth="1"/>
    <col min="85" max="85" width="15.81640625" style="9" customWidth="1"/>
    <col min="86" max="86" width="17.81640625" style="9" customWidth="1"/>
    <col min="87" max="87" width="10.81640625" style="9" customWidth="1"/>
    <col min="88" max="88" width="11.81640625" style="9" customWidth="1"/>
    <col min="89" max="89" width="13.81640625" style="9" customWidth="1"/>
    <col min="90" max="90" width="11.81640625" style="9" customWidth="1"/>
    <col min="91" max="91" width="15.453125" style="9" customWidth="1"/>
    <col min="92" max="92" width="12.54296875" style="9" customWidth="1"/>
    <col min="93" max="93" width="15.81640625" style="9" customWidth="1"/>
    <col min="94" max="94" width="17.81640625" style="9" customWidth="1"/>
    <col min="95" max="95" width="10.81640625" style="9" customWidth="1"/>
    <col min="96" max="96" width="11.81640625" style="9" customWidth="1"/>
    <col min="97" max="97" width="13.81640625" style="9" customWidth="1"/>
    <col min="98" max="98" width="11.81640625" style="9" customWidth="1"/>
    <col min="99" max="99" width="15.453125" style="9" customWidth="1"/>
    <col min="100" max="100" width="12.54296875" style="9" customWidth="1"/>
    <col min="101" max="101" width="15.81640625" style="9" customWidth="1"/>
    <col min="102" max="102" width="17.81640625" style="9" customWidth="1"/>
    <col min="103" max="103" width="10.81640625" style="9" customWidth="1"/>
    <col min="104" max="104" width="11.81640625" style="9" customWidth="1"/>
    <col min="105" max="105" width="13.81640625" style="9" customWidth="1"/>
    <col min="106" max="106" width="11.81640625" style="9" customWidth="1"/>
    <col min="107" max="107" width="15.453125" style="9" customWidth="1"/>
    <col min="108" max="108" width="12.54296875" style="9" customWidth="1"/>
    <col min="109" max="109" width="15.81640625" style="9" customWidth="1"/>
    <col min="110" max="110" width="17.81640625" style="9" customWidth="1"/>
    <col min="111" max="111" width="10.81640625" style="9" customWidth="1"/>
    <col min="112" max="112" width="11.81640625" style="9" customWidth="1"/>
    <col min="113" max="113" width="13.81640625" style="9" customWidth="1"/>
    <col min="114" max="114" width="11.81640625" style="9" customWidth="1"/>
    <col min="115" max="115" width="15.453125" style="9" customWidth="1"/>
    <col min="116" max="116" width="12.54296875" style="9" customWidth="1"/>
    <col min="117" max="117" width="15.81640625" style="9" customWidth="1"/>
    <col min="118" max="118" width="17.81640625" style="9" customWidth="1"/>
    <col min="119" max="119" width="10.81640625" style="9" customWidth="1"/>
    <col min="120" max="120" width="11.81640625" style="9" customWidth="1"/>
    <col min="121" max="121" width="13.81640625" style="9" customWidth="1"/>
    <col min="122" max="122" width="11.81640625" style="9" customWidth="1"/>
    <col min="123" max="123" width="15.453125" style="9" customWidth="1"/>
    <col min="124" max="124" width="12.54296875" style="9" customWidth="1"/>
    <col min="125" max="125" width="15.81640625" style="9" customWidth="1"/>
    <col min="126" max="126" width="17.81640625" style="9" customWidth="1"/>
    <col min="127" max="127" width="10.81640625" style="9" customWidth="1"/>
    <col min="128" max="128" width="11.81640625" style="9" customWidth="1"/>
    <col min="129" max="129" width="13.81640625" style="9" customWidth="1"/>
    <col min="130" max="130" width="11.81640625" style="9" customWidth="1"/>
    <col min="131" max="131" width="15.453125" style="9" customWidth="1"/>
    <col min="132" max="132" width="12.54296875" style="9" customWidth="1"/>
    <col min="133" max="133" width="15.81640625" style="9" customWidth="1"/>
    <col min="134" max="134" width="17.81640625" style="9" customWidth="1"/>
    <col min="135" max="135" width="10.81640625" style="9" customWidth="1"/>
    <col min="136" max="136" width="11.81640625" style="9" customWidth="1"/>
    <col min="137" max="137" width="13.81640625" style="9" customWidth="1"/>
    <col min="138" max="138" width="11.81640625" style="9" customWidth="1"/>
    <col min="139" max="139" width="15.453125" style="9" customWidth="1"/>
    <col min="140" max="140" width="12.54296875" style="9" customWidth="1"/>
    <col min="141" max="141" width="15.81640625" style="9" customWidth="1"/>
    <col min="142" max="142" width="17.81640625" style="9" customWidth="1"/>
    <col min="143" max="143" width="10.81640625" style="9" customWidth="1"/>
    <col min="144" max="144" width="11.81640625" style="9" customWidth="1"/>
    <col min="145" max="145" width="13.81640625" style="9" customWidth="1"/>
    <col min="146" max="146" width="11.81640625" style="9" customWidth="1"/>
    <col min="147" max="147" width="15.453125" style="9" customWidth="1"/>
    <col min="148" max="148" width="12.54296875" style="9" customWidth="1"/>
    <col min="149" max="149" width="15.81640625" style="9" customWidth="1"/>
    <col min="150" max="150" width="17.81640625" style="9" customWidth="1"/>
    <col min="151" max="151" width="10.81640625" style="9" customWidth="1"/>
    <col min="152" max="152" width="11.81640625" style="9" customWidth="1"/>
    <col min="153" max="153" width="13.81640625" style="9" customWidth="1"/>
    <col min="154" max="154" width="11.81640625" style="9" customWidth="1"/>
    <col min="155" max="155" width="15.453125" style="9" customWidth="1"/>
    <col min="156" max="156" width="12.54296875" style="9" customWidth="1"/>
    <col min="157" max="157" width="15.81640625" style="9" customWidth="1"/>
    <col min="158" max="158" width="17.81640625" style="9" customWidth="1"/>
    <col min="159" max="159" width="10.81640625" style="9" customWidth="1"/>
    <col min="160" max="160" width="11.81640625" style="9" customWidth="1"/>
    <col min="161" max="161" width="13.81640625" style="9" customWidth="1"/>
    <col min="162" max="162" width="11.81640625" style="9" customWidth="1"/>
    <col min="163" max="163" width="15.453125" style="9" customWidth="1"/>
    <col min="164" max="164" width="12.54296875" style="9" customWidth="1"/>
    <col min="165" max="165" width="15.81640625" style="9" customWidth="1"/>
    <col min="166" max="166" width="17.81640625" style="9" customWidth="1"/>
    <col min="167" max="167" width="10.81640625" style="9" customWidth="1"/>
    <col min="168" max="168" width="11.81640625" style="9" customWidth="1"/>
    <col min="169" max="169" width="13.81640625" style="9" customWidth="1"/>
    <col min="170" max="170" width="11.81640625" style="9" customWidth="1"/>
    <col min="171" max="171" width="15.453125" style="9" customWidth="1"/>
    <col min="172" max="172" width="12.54296875" style="9" customWidth="1"/>
    <col min="173" max="173" width="15.81640625" style="9" customWidth="1"/>
    <col min="174" max="174" width="17.81640625" style="9" customWidth="1"/>
    <col min="175" max="175" width="10.81640625" style="9" customWidth="1"/>
    <col min="176" max="176" width="11.81640625" style="9" customWidth="1"/>
    <col min="177" max="177" width="13.81640625" style="9" customWidth="1"/>
    <col min="178" max="178" width="11.81640625" style="9" customWidth="1"/>
    <col min="179" max="179" width="15.453125" style="9" customWidth="1"/>
    <col min="180" max="180" width="12.54296875" style="9" customWidth="1"/>
    <col min="181" max="181" width="15.81640625" style="9" customWidth="1"/>
    <col min="182" max="182" width="17.81640625" style="9" customWidth="1"/>
    <col min="183" max="183" width="10.81640625" style="9" customWidth="1"/>
    <col min="184" max="184" width="11.81640625" style="9" customWidth="1"/>
    <col min="185" max="185" width="13.81640625" style="9" customWidth="1"/>
    <col min="186" max="186" width="11.81640625" style="9" customWidth="1"/>
    <col min="187" max="187" width="15.453125" style="9" customWidth="1"/>
    <col min="188" max="188" width="12.54296875" style="9" customWidth="1"/>
    <col min="189" max="189" width="15.81640625" style="9" customWidth="1"/>
    <col min="190" max="190" width="17.81640625" style="9" customWidth="1"/>
    <col min="191" max="191" width="10.81640625" style="9" customWidth="1"/>
    <col min="192" max="192" width="11.81640625" style="9" customWidth="1"/>
    <col min="193" max="193" width="13.81640625" style="9" customWidth="1"/>
    <col min="194" max="194" width="11.81640625" style="9" customWidth="1"/>
    <col min="195" max="195" width="15.453125" style="9" customWidth="1"/>
    <col min="196" max="196" width="12.54296875" style="9" customWidth="1"/>
    <col min="197" max="197" width="15.81640625" style="9" customWidth="1"/>
    <col min="198" max="198" width="17.81640625" style="9" customWidth="1"/>
    <col min="199" max="199" width="10.81640625" style="9" customWidth="1"/>
    <col min="200" max="200" width="11.81640625" style="9" customWidth="1"/>
    <col min="201" max="201" width="13.81640625" style="9" customWidth="1"/>
    <col min="202" max="202" width="11.81640625" style="9" customWidth="1"/>
    <col min="203" max="203" width="15.453125" style="9" customWidth="1"/>
    <col min="204" max="204" width="12.54296875" style="9" customWidth="1"/>
    <col min="205" max="205" width="15.81640625" style="9" customWidth="1"/>
    <col min="206" max="206" width="17.81640625" style="9" customWidth="1"/>
    <col min="207" max="207" width="10.81640625" style="9" customWidth="1"/>
    <col min="208" max="208" width="11.81640625" style="9" customWidth="1"/>
    <col min="209" max="209" width="13.81640625" style="9" customWidth="1"/>
    <col min="210" max="210" width="11.81640625" style="9" customWidth="1"/>
    <col min="211" max="211" width="15.453125" style="9" customWidth="1"/>
    <col min="212" max="212" width="12.54296875" style="9" customWidth="1"/>
    <col min="213" max="213" width="15.81640625" style="9" customWidth="1"/>
    <col min="214" max="214" width="17.81640625" style="9" customWidth="1"/>
    <col min="215" max="215" width="10.81640625" style="9" customWidth="1"/>
    <col min="216" max="216" width="11.81640625" style="9" customWidth="1"/>
    <col min="217" max="217" width="13.81640625" style="9" customWidth="1"/>
    <col min="218" max="218" width="11.81640625" style="9" customWidth="1"/>
    <col min="219" max="219" width="15.453125" style="9" customWidth="1"/>
    <col min="220" max="220" width="12.54296875" style="9" customWidth="1"/>
    <col min="221" max="221" width="15.81640625" style="9" customWidth="1"/>
    <col min="222" max="222" width="17.81640625" style="9" customWidth="1"/>
    <col min="223" max="223" width="10.81640625" style="9" customWidth="1"/>
    <col min="224" max="224" width="11.81640625" style="9" customWidth="1"/>
    <col min="225" max="225" width="13.81640625" style="9" customWidth="1"/>
    <col min="226" max="226" width="11.81640625" style="9" customWidth="1"/>
    <col min="227" max="227" width="15.453125" style="9" customWidth="1"/>
    <col min="228" max="228" width="12.54296875" style="9" customWidth="1"/>
    <col min="229" max="229" width="15.81640625" style="9" customWidth="1"/>
    <col min="230" max="230" width="17.81640625" style="9" customWidth="1"/>
    <col min="231" max="231" width="10.81640625" style="9" customWidth="1"/>
    <col min="232" max="232" width="11.81640625" style="9" customWidth="1"/>
    <col min="233" max="233" width="13.81640625" style="9" customWidth="1"/>
    <col min="234" max="234" width="11.81640625" style="9" customWidth="1"/>
    <col min="235" max="235" width="15.453125" style="9" customWidth="1"/>
    <col min="236" max="236" width="12.54296875" style="9" customWidth="1"/>
    <col min="237" max="237" width="15.81640625" style="9" customWidth="1"/>
    <col min="238" max="238" width="17.81640625" style="9" customWidth="1"/>
    <col min="239" max="239" width="10.81640625" style="9" customWidth="1"/>
    <col min="240" max="240" width="11.81640625" style="9" customWidth="1"/>
    <col min="241" max="241" width="13.81640625" style="9" customWidth="1"/>
    <col min="242" max="242" width="11.81640625" style="9" customWidth="1"/>
    <col min="243" max="243" width="15.453125" style="9" customWidth="1"/>
    <col min="244" max="16384" width="8.81640625" style="9"/>
  </cols>
  <sheetData>
    <row r="1" spans="1:35" ht="16.5" customHeight="1" x14ac:dyDescent="0.3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 x14ac:dyDescent="0.35">
      <c r="A2" s="2"/>
      <c r="B2" s="91" t="str">
        <f>'Tabela 1'!B2</f>
        <v>Referência: CONCORRÊNCIA PÚBLICA Nº 005/2022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 x14ac:dyDescent="0.35">
      <c r="A3" s="2"/>
      <c r="B3" s="91" t="str">
        <f>'Tabela 1'!B3</f>
        <v>Objeto: CONCESSÃO PARA PRESTAÇÃO DOS SERVIÇOS PÚBLICOS DE ABASTECIMENTO DE ÁGUA E ESGOTAMENTO SANITÁRIO NO MUNICÍPIO DE ILHOTA / SC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6.5" customHeight="1" x14ac:dyDescent="0.35">
      <c r="A4" s="2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</row>
    <row r="5" spans="1:35" ht="16.5" customHeight="1" x14ac:dyDescent="0.35">
      <c r="A5" s="2"/>
      <c r="B5" s="2"/>
      <c r="C5" s="6"/>
      <c r="D5" s="6"/>
      <c r="E5" s="6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</row>
    <row r="6" spans="1:35" ht="16.5" customHeight="1" x14ac:dyDescent="0.35"/>
    <row r="7" spans="1:35" ht="16.5" customHeight="1" x14ac:dyDescent="0.35">
      <c r="B7" s="105" t="s">
        <v>145</v>
      </c>
      <c r="C7" s="105"/>
      <c r="D7" s="105"/>
      <c r="E7" s="105"/>
      <c r="F7" s="105"/>
      <c r="G7" s="105"/>
      <c r="H7" s="105"/>
      <c r="I7" s="105"/>
    </row>
    <row r="8" spans="1:35" ht="16.5" customHeight="1" x14ac:dyDescent="0.35"/>
    <row r="9" spans="1:35" ht="16.5" customHeight="1" x14ac:dyDescent="0.35">
      <c r="B9" s="27" t="s">
        <v>146</v>
      </c>
      <c r="C9" s="27" t="s">
        <v>147</v>
      </c>
      <c r="D9" s="27" t="s">
        <v>148</v>
      </c>
      <c r="E9" s="27" t="s">
        <v>149</v>
      </c>
      <c r="F9" s="27" t="s">
        <v>150</v>
      </c>
      <c r="G9" s="27" t="s">
        <v>151</v>
      </c>
      <c r="H9" s="27" t="s">
        <v>152</v>
      </c>
      <c r="I9" s="27" t="s">
        <v>153</v>
      </c>
      <c r="J9" s="27" t="s">
        <v>154</v>
      </c>
      <c r="K9" s="27" t="s">
        <v>155</v>
      </c>
      <c r="L9" s="27" t="s">
        <v>156</v>
      </c>
      <c r="M9" s="27" t="s">
        <v>157</v>
      </c>
      <c r="N9" s="27" t="s">
        <v>158</v>
      </c>
      <c r="O9" s="27" t="s">
        <v>159</v>
      </c>
      <c r="P9" s="27" t="s">
        <v>160</v>
      </c>
      <c r="Q9" s="27" t="s">
        <v>161</v>
      </c>
      <c r="R9" s="27" t="s">
        <v>162</v>
      </c>
      <c r="S9" s="27" t="s">
        <v>163</v>
      </c>
      <c r="T9" s="27" t="s">
        <v>164</v>
      </c>
      <c r="U9" s="27" t="s">
        <v>165</v>
      </c>
      <c r="V9" s="27" t="s">
        <v>166</v>
      </c>
      <c r="W9" s="27" t="s">
        <v>167</v>
      </c>
      <c r="X9" s="27" t="s">
        <v>168</v>
      </c>
      <c r="Y9" s="27" t="s">
        <v>169</v>
      </c>
      <c r="Z9" s="27" t="s">
        <v>170</v>
      </c>
      <c r="AA9" s="27" t="s">
        <v>171</v>
      </c>
      <c r="AB9" s="27" t="s">
        <v>172</v>
      </c>
      <c r="AC9" s="27" t="s">
        <v>173</v>
      </c>
      <c r="AD9" s="27" t="s">
        <v>174</v>
      </c>
      <c r="AE9" s="27" t="s">
        <v>175</v>
      </c>
      <c r="AF9" s="27" t="s">
        <v>176</v>
      </c>
    </row>
    <row r="10" spans="1:35" ht="16.5" customHeight="1" x14ac:dyDescent="0.35">
      <c r="B10" s="30" t="s">
        <v>177</v>
      </c>
      <c r="C10" s="56" cm="1">
        <f t="array" ref="C10:AF10">TRANSPOSE('Tabela 5'!N12:N41)</f>
        <v>99920</v>
      </c>
      <c r="D10" s="56">
        <v>105305</v>
      </c>
      <c r="E10" s="56">
        <v>110690</v>
      </c>
      <c r="F10" s="56">
        <v>116075</v>
      </c>
      <c r="G10" s="56">
        <v>121460</v>
      </c>
      <c r="H10" s="56">
        <v>126845</v>
      </c>
      <c r="I10" s="56">
        <v>132230</v>
      </c>
      <c r="J10" s="56">
        <v>137615</v>
      </c>
      <c r="K10" s="56">
        <v>143000</v>
      </c>
      <c r="L10" s="56">
        <v>148385</v>
      </c>
      <c r="M10" s="56">
        <v>153770</v>
      </c>
      <c r="N10" s="56">
        <v>159155</v>
      </c>
      <c r="O10" s="56">
        <v>164540</v>
      </c>
      <c r="P10" s="56">
        <v>169925</v>
      </c>
      <c r="Q10" s="56">
        <v>175310</v>
      </c>
      <c r="R10" s="56">
        <v>180695</v>
      </c>
      <c r="S10" s="56">
        <v>186080</v>
      </c>
      <c r="T10" s="56">
        <v>191465</v>
      </c>
      <c r="U10" s="56">
        <v>196850</v>
      </c>
      <c r="V10" s="56">
        <v>202235</v>
      </c>
      <c r="W10" s="56">
        <v>207620</v>
      </c>
      <c r="X10" s="56">
        <v>213005</v>
      </c>
      <c r="Y10" s="56">
        <v>218390</v>
      </c>
      <c r="Z10" s="56">
        <v>223775</v>
      </c>
      <c r="AA10" s="56">
        <v>229160</v>
      </c>
      <c r="AB10" s="56">
        <v>234545</v>
      </c>
      <c r="AC10" s="56">
        <v>239930</v>
      </c>
      <c r="AD10" s="56">
        <v>245315</v>
      </c>
      <c r="AE10" s="56">
        <v>250700</v>
      </c>
      <c r="AF10" s="56">
        <v>256085</v>
      </c>
    </row>
    <row r="11" spans="1:35" ht="16.5" customHeight="1" x14ac:dyDescent="0.35">
      <c r="B11" s="30" t="s">
        <v>178</v>
      </c>
      <c r="C11" s="56"/>
      <c r="D11" s="56">
        <f>D10-C10</f>
        <v>5385</v>
      </c>
      <c r="E11" s="56">
        <f t="shared" ref="E11:AF11" si="0">E10-D10</f>
        <v>5385</v>
      </c>
      <c r="F11" s="56">
        <f t="shared" si="0"/>
        <v>5385</v>
      </c>
      <c r="G11" s="56">
        <f t="shared" si="0"/>
        <v>5385</v>
      </c>
      <c r="H11" s="56">
        <f t="shared" si="0"/>
        <v>5385</v>
      </c>
      <c r="I11" s="56">
        <f t="shared" si="0"/>
        <v>5385</v>
      </c>
      <c r="J11" s="56">
        <f t="shared" si="0"/>
        <v>5385</v>
      </c>
      <c r="K11" s="56">
        <f t="shared" si="0"/>
        <v>5385</v>
      </c>
      <c r="L11" s="56">
        <f t="shared" si="0"/>
        <v>5385</v>
      </c>
      <c r="M11" s="56">
        <f t="shared" si="0"/>
        <v>5385</v>
      </c>
      <c r="N11" s="56">
        <f t="shared" si="0"/>
        <v>5385</v>
      </c>
      <c r="O11" s="56">
        <f t="shared" si="0"/>
        <v>5385</v>
      </c>
      <c r="P11" s="56">
        <f t="shared" si="0"/>
        <v>5385</v>
      </c>
      <c r="Q11" s="56">
        <f t="shared" si="0"/>
        <v>5385</v>
      </c>
      <c r="R11" s="56">
        <f t="shared" si="0"/>
        <v>5385</v>
      </c>
      <c r="S11" s="56">
        <f t="shared" si="0"/>
        <v>5385</v>
      </c>
      <c r="T11" s="56">
        <f t="shared" si="0"/>
        <v>5385</v>
      </c>
      <c r="U11" s="56">
        <f t="shared" si="0"/>
        <v>5385</v>
      </c>
      <c r="V11" s="56">
        <f t="shared" si="0"/>
        <v>5385</v>
      </c>
      <c r="W11" s="56">
        <f t="shared" si="0"/>
        <v>5385</v>
      </c>
      <c r="X11" s="56">
        <f t="shared" si="0"/>
        <v>5385</v>
      </c>
      <c r="Y11" s="56">
        <f t="shared" si="0"/>
        <v>5385</v>
      </c>
      <c r="Z11" s="56">
        <f t="shared" si="0"/>
        <v>5385</v>
      </c>
      <c r="AA11" s="56">
        <f t="shared" si="0"/>
        <v>5385</v>
      </c>
      <c r="AB11" s="56">
        <f t="shared" si="0"/>
        <v>5385</v>
      </c>
      <c r="AC11" s="56">
        <f t="shared" si="0"/>
        <v>5385</v>
      </c>
      <c r="AD11" s="56">
        <f t="shared" si="0"/>
        <v>5385</v>
      </c>
      <c r="AE11" s="56">
        <f t="shared" si="0"/>
        <v>5385</v>
      </c>
      <c r="AF11" s="56">
        <f t="shared" si="0"/>
        <v>5385</v>
      </c>
    </row>
    <row r="12" spans="1:35" ht="16.5" customHeight="1" x14ac:dyDescent="0.35">
      <c r="B12" s="30" t="s">
        <v>179</v>
      </c>
      <c r="C12" s="56"/>
      <c r="D12" s="62">
        <v>166.53333333333333</v>
      </c>
      <c r="E12" s="62">
        <v>166.53333333333333</v>
      </c>
      <c r="F12" s="62">
        <v>166.53333333333333</v>
      </c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</row>
    <row r="13" spans="1:35" ht="16.5" customHeight="1" x14ac:dyDescent="0.35">
      <c r="B13" s="30" t="s">
        <v>180</v>
      </c>
      <c r="C13" s="56"/>
      <c r="D13" s="56">
        <v>5.8649999999999993</v>
      </c>
      <c r="E13" s="56">
        <v>5.8649999999999993</v>
      </c>
      <c r="F13" s="56">
        <v>5.8649999999999993</v>
      </c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</row>
    <row r="14" spans="1:35" ht="16.5" customHeight="1" x14ac:dyDescent="0.35">
      <c r="B14" s="30" t="s">
        <v>181</v>
      </c>
      <c r="C14" s="56" cm="1">
        <f t="array" ref="C14:AF14">TRANSPOSE('Tabela 6'!Q12:Q41)</f>
        <v>4320</v>
      </c>
      <c r="D14" s="56">
        <v>4320</v>
      </c>
      <c r="E14" s="56">
        <v>4320</v>
      </c>
      <c r="F14" s="56">
        <v>4320</v>
      </c>
      <c r="G14" s="56">
        <v>4320</v>
      </c>
      <c r="H14" s="56">
        <v>26484</v>
      </c>
      <c r="I14" s="56">
        <v>33872</v>
      </c>
      <c r="J14" s="56">
        <v>41260</v>
      </c>
      <c r="K14" s="56">
        <v>48647.999999999993</v>
      </c>
      <c r="L14" s="56">
        <v>56035.999999999993</v>
      </c>
      <c r="M14" s="56">
        <v>63423.999999999993</v>
      </c>
      <c r="N14" s="56">
        <v>70812</v>
      </c>
      <c r="O14" s="56">
        <v>75657</v>
      </c>
      <c r="P14" s="56">
        <v>80502</v>
      </c>
      <c r="Q14" s="56">
        <v>85347</v>
      </c>
      <c r="R14" s="56">
        <v>90192</v>
      </c>
      <c r="S14" s="56">
        <v>95036.999999999985</v>
      </c>
      <c r="T14" s="56">
        <v>99896.999999999985</v>
      </c>
      <c r="U14" s="56">
        <v>104741.99999999999</v>
      </c>
      <c r="V14" s="56">
        <v>109586.99999999999</v>
      </c>
      <c r="W14" s="56">
        <v>114431.99999999999</v>
      </c>
      <c r="X14" s="56">
        <v>119276.99999999999</v>
      </c>
      <c r="Y14" s="56">
        <v>124121.99999999999</v>
      </c>
      <c r="Z14" s="56">
        <v>128966.99999999999</v>
      </c>
      <c r="AA14" s="56">
        <v>133811.99999999997</v>
      </c>
      <c r="AB14" s="56">
        <v>138656.99999999997</v>
      </c>
      <c r="AC14" s="56">
        <v>143501.99999999997</v>
      </c>
      <c r="AD14" s="56">
        <v>148362</v>
      </c>
      <c r="AE14" s="56">
        <v>153207</v>
      </c>
      <c r="AF14" s="56">
        <v>158052</v>
      </c>
    </row>
    <row r="15" spans="1:35" ht="16.5" customHeight="1" x14ac:dyDescent="0.35">
      <c r="B15" s="30" t="s">
        <v>182</v>
      </c>
      <c r="C15" s="56"/>
      <c r="D15" s="56">
        <f>D14-C14</f>
        <v>0</v>
      </c>
      <c r="E15" s="56">
        <f>E14-D14</f>
        <v>0</v>
      </c>
      <c r="F15" s="56">
        <f>F14-E14</f>
        <v>0</v>
      </c>
      <c r="G15" s="56">
        <f>G14-F14</f>
        <v>0</v>
      </c>
      <c r="H15" s="56">
        <f t="shared" ref="H15:M15" si="1">H14-G14</f>
        <v>22164</v>
      </c>
      <c r="I15" s="56">
        <f t="shared" si="1"/>
        <v>7388</v>
      </c>
      <c r="J15" s="56">
        <f t="shared" si="1"/>
        <v>7388</v>
      </c>
      <c r="K15" s="56">
        <f t="shared" si="1"/>
        <v>7387.9999999999927</v>
      </c>
      <c r="L15" s="56">
        <f t="shared" si="1"/>
        <v>7388</v>
      </c>
      <c r="M15" s="56">
        <f t="shared" si="1"/>
        <v>7388</v>
      </c>
      <c r="N15" s="56">
        <f t="shared" ref="N15:AF15" si="2">N14-M14</f>
        <v>7388.0000000000073</v>
      </c>
      <c r="O15" s="56">
        <f t="shared" si="2"/>
        <v>4845</v>
      </c>
      <c r="P15" s="56">
        <f t="shared" si="2"/>
        <v>4845</v>
      </c>
      <c r="Q15" s="56">
        <f t="shared" si="2"/>
        <v>4845</v>
      </c>
      <c r="R15" s="56">
        <f t="shared" si="2"/>
        <v>4845</v>
      </c>
      <c r="S15" s="56">
        <f t="shared" si="2"/>
        <v>4844.9999999999854</v>
      </c>
      <c r="T15" s="56">
        <f t="shared" si="2"/>
        <v>4860</v>
      </c>
      <c r="U15" s="56">
        <f t="shared" si="2"/>
        <v>4845</v>
      </c>
      <c r="V15" s="56">
        <f t="shared" si="2"/>
        <v>4845</v>
      </c>
      <c r="W15" s="56">
        <f t="shared" si="2"/>
        <v>4845</v>
      </c>
      <c r="X15" s="56">
        <f t="shared" si="2"/>
        <v>4845</v>
      </c>
      <c r="Y15" s="56">
        <f t="shared" si="2"/>
        <v>4845</v>
      </c>
      <c r="Z15" s="56">
        <f t="shared" si="2"/>
        <v>4845</v>
      </c>
      <c r="AA15" s="56">
        <f t="shared" si="2"/>
        <v>4844.9999999999854</v>
      </c>
      <c r="AB15" s="56">
        <f t="shared" si="2"/>
        <v>4845</v>
      </c>
      <c r="AC15" s="56">
        <f t="shared" si="2"/>
        <v>4845</v>
      </c>
      <c r="AD15" s="56">
        <f t="shared" si="2"/>
        <v>4860.0000000000291</v>
      </c>
      <c r="AE15" s="56">
        <f t="shared" si="2"/>
        <v>4845</v>
      </c>
      <c r="AF15" s="56">
        <f t="shared" si="2"/>
        <v>4845</v>
      </c>
    </row>
    <row r="16" spans="1:35" ht="16.5" customHeight="1" x14ac:dyDescent="0.35">
      <c r="B16" s="30" t="s">
        <v>183</v>
      </c>
      <c r="C16" s="56">
        <v>0</v>
      </c>
      <c r="D16" s="56">
        <v>0</v>
      </c>
      <c r="E16" s="56">
        <v>0</v>
      </c>
      <c r="F16" s="56">
        <v>0</v>
      </c>
      <c r="G16" s="56">
        <v>0</v>
      </c>
      <c r="H16" s="56">
        <v>1811</v>
      </c>
      <c r="I16" s="56">
        <v>747</v>
      </c>
      <c r="J16" s="56">
        <v>820</v>
      </c>
      <c r="K16" s="56">
        <v>890</v>
      </c>
      <c r="L16" s="56">
        <v>963</v>
      </c>
      <c r="M16" s="56">
        <v>1035</v>
      </c>
      <c r="N16" s="56">
        <v>1106</v>
      </c>
      <c r="O16" s="56">
        <v>323</v>
      </c>
      <c r="P16" s="56">
        <v>323</v>
      </c>
      <c r="Q16" s="56">
        <v>323</v>
      </c>
      <c r="R16" s="56">
        <v>323</v>
      </c>
      <c r="S16" s="56">
        <v>323</v>
      </c>
      <c r="T16" s="56">
        <v>324</v>
      </c>
      <c r="U16" s="56">
        <v>323</v>
      </c>
      <c r="V16" s="56">
        <v>323</v>
      </c>
      <c r="W16" s="56">
        <v>323</v>
      </c>
      <c r="X16" s="56">
        <v>323</v>
      </c>
      <c r="Y16" s="56">
        <v>323</v>
      </c>
      <c r="Z16" s="56">
        <v>323</v>
      </c>
      <c r="AA16" s="56">
        <v>323</v>
      </c>
      <c r="AB16" s="56">
        <v>323</v>
      </c>
      <c r="AC16" s="56">
        <v>323</v>
      </c>
      <c r="AD16" s="56">
        <v>324</v>
      </c>
      <c r="AE16" s="56">
        <v>323</v>
      </c>
      <c r="AF16" s="56">
        <v>323</v>
      </c>
    </row>
    <row r="17" ht="16.5" customHeight="1" x14ac:dyDescent="0.35"/>
  </sheetData>
  <mergeCells count="4">
    <mergeCell ref="B7:I7"/>
    <mergeCell ref="B2:O2"/>
    <mergeCell ref="B3:O3"/>
    <mergeCell ref="B4:O4"/>
  </mergeCells>
  <phoneticPr fontId="5" type="noConversion"/>
  <pageMargins left="0.511811024" right="0.511811024" top="0.78740157499999996" bottom="0.78740157499999996" header="0.31496062000000002" footer="0.31496062000000002"/>
  <pageSetup paperSize="9" scale="80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B831E-3A54-4DD4-A746-827C6B9DCBE2}">
  <sheetPr codeName="Planilha8">
    <tabColor theme="4" tint="0.79998168889431442"/>
  </sheetPr>
  <dimension ref="A1:BN23"/>
  <sheetViews>
    <sheetView showGridLines="0" zoomScale="85" zoomScaleNormal="85" zoomScaleSheetLayoutView="85" workbookViewId="0">
      <selection activeCell="C28" sqref="C28:AF28"/>
    </sheetView>
  </sheetViews>
  <sheetFormatPr defaultColWidth="8.81640625" defaultRowHeight="13" x14ac:dyDescent="0.35"/>
  <cols>
    <col min="1" max="1" width="12.26953125" style="9" customWidth="1"/>
    <col min="2" max="2" width="13.08984375" style="13" customWidth="1"/>
    <col min="3" max="3" width="12.26953125" style="13" customWidth="1"/>
    <col min="4" max="4" width="12.453125" style="13" customWidth="1"/>
    <col min="5" max="5" width="9.54296875" style="13" customWidth="1"/>
    <col min="6" max="6" width="17" style="13" bestFit="1" customWidth="1"/>
    <col min="7" max="17" width="9.453125" style="13" customWidth="1"/>
    <col min="18" max="66" width="9.453125" style="9" customWidth="1"/>
    <col min="67" max="68" width="8.81640625" style="9" customWidth="1"/>
    <col min="69" max="16384" width="8.81640625" style="9"/>
  </cols>
  <sheetData>
    <row r="1" spans="1:66" ht="16.5" customHeight="1" x14ac:dyDescent="0.3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</row>
    <row r="2" spans="1:66" ht="16.5" customHeight="1" x14ac:dyDescent="0.35">
      <c r="A2" s="2"/>
      <c r="B2" s="91" t="str">
        <f>'Tabela 1'!B2</f>
        <v>Referência: CONCORRÊNCIA PÚBLICA Nº 005/2022</v>
      </c>
      <c r="C2" s="91"/>
      <c r="D2" s="91"/>
      <c r="E2" s="91"/>
      <c r="F2" s="91"/>
      <c r="G2" s="87"/>
      <c r="H2" s="87"/>
      <c r="I2" s="87"/>
      <c r="J2" s="87"/>
      <c r="K2" s="87"/>
      <c r="L2" s="87"/>
      <c r="M2" s="87"/>
      <c r="N2" s="87"/>
      <c r="O2" s="87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</row>
    <row r="3" spans="1:66" ht="16.5" customHeight="1" x14ac:dyDescent="0.35">
      <c r="A3" s="2"/>
      <c r="B3" s="91" t="str">
        <f>'Tabela 1'!B3</f>
        <v>Objeto: CONCESSÃO PARA PRESTAÇÃO DOS SERVIÇOS PÚBLICOS DE ABASTECIMENTO DE ÁGUA E ESGOTAMENTO SANITÁRIO NO MUNICÍPIO DE ILHOTA / SC</v>
      </c>
      <c r="C3" s="91"/>
      <c r="D3" s="91"/>
      <c r="E3" s="91"/>
      <c r="F3" s="91"/>
      <c r="G3" s="87"/>
      <c r="H3" s="87"/>
      <c r="I3" s="87"/>
      <c r="J3" s="87"/>
      <c r="K3" s="87"/>
      <c r="L3" s="87"/>
      <c r="M3" s="87"/>
      <c r="N3" s="87"/>
      <c r="O3" s="87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16.5" customHeight="1" x14ac:dyDescent="0.35">
      <c r="A4" s="2"/>
      <c r="B4" s="91"/>
      <c r="C4" s="91"/>
      <c r="D4" s="91"/>
      <c r="E4" s="91"/>
      <c r="F4" s="91"/>
      <c r="G4" s="87"/>
      <c r="H4" s="87"/>
      <c r="I4" s="87"/>
      <c r="J4" s="87"/>
      <c r="K4" s="87"/>
      <c r="L4" s="87"/>
      <c r="M4" s="87"/>
      <c r="N4" s="87"/>
      <c r="O4" s="87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ht="16.5" customHeight="1" x14ac:dyDescent="0.35">
      <c r="A5" s="2"/>
      <c r="B5" s="91"/>
      <c r="C5" s="91"/>
      <c r="D5" s="91"/>
      <c r="E5" s="91"/>
      <c r="F5" s="91"/>
      <c r="G5" s="87"/>
      <c r="H5" s="87"/>
      <c r="I5" s="87"/>
      <c r="J5" s="87"/>
      <c r="K5" s="87"/>
      <c r="L5" s="87"/>
      <c r="M5" s="87"/>
      <c r="N5" s="87"/>
      <c r="O5" s="87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</row>
    <row r="6" spans="1:66" ht="16.5" customHeight="1" x14ac:dyDescent="0.35"/>
    <row r="7" spans="1:66" ht="16.5" customHeight="1" x14ac:dyDescent="0.35">
      <c r="B7" s="105" t="s">
        <v>196</v>
      </c>
      <c r="C7" s="105"/>
      <c r="D7" s="105"/>
      <c r="E7" s="105"/>
      <c r="F7" s="105"/>
      <c r="BN7" s="13"/>
    </row>
    <row r="8" spans="1:66" ht="16.5" customHeight="1" x14ac:dyDescent="0.35">
      <c r="G8" s="5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</row>
    <row r="9" spans="1:66" ht="16.5" customHeight="1" x14ac:dyDescent="0.35">
      <c r="B9" s="112" t="s">
        <v>113</v>
      </c>
      <c r="C9" s="101" t="s">
        <v>114</v>
      </c>
      <c r="D9" s="101" t="s">
        <v>189</v>
      </c>
      <c r="E9" s="101" t="s">
        <v>190</v>
      </c>
      <c r="F9" s="101" t="s">
        <v>191</v>
      </c>
      <c r="G9" s="107" t="s">
        <v>147</v>
      </c>
      <c r="H9" s="108"/>
      <c r="I9" s="107" t="s">
        <v>148</v>
      </c>
      <c r="J9" s="108"/>
      <c r="K9" s="107" t="s">
        <v>149</v>
      </c>
      <c r="L9" s="108"/>
      <c r="M9" s="107" t="s">
        <v>150</v>
      </c>
      <c r="N9" s="108"/>
      <c r="O9" s="107" t="s">
        <v>151</v>
      </c>
      <c r="P9" s="108"/>
      <c r="Q9" s="107" t="s">
        <v>152</v>
      </c>
      <c r="R9" s="108"/>
      <c r="S9" s="107" t="s">
        <v>153</v>
      </c>
      <c r="T9" s="108"/>
      <c r="U9" s="107" t="s">
        <v>154</v>
      </c>
      <c r="V9" s="108"/>
      <c r="W9" s="107" t="s">
        <v>155</v>
      </c>
      <c r="X9" s="108"/>
      <c r="Y9" s="107" t="s">
        <v>156</v>
      </c>
      <c r="Z9" s="108"/>
      <c r="AA9" s="107" t="s">
        <v>157</v>
      </c>
      <c r="AB9" s="108"/>
      <c r="AC9" s="107" t="s">
        <v>158</v>
      </c>
      <c r="AD9" s="108"/>
      <c r="AE9" s="107" t="s">
        <v>159</v>
      </c>
      <c r="AF9" s="108"/>
      <c r="AG9" s="107" t="s">
        <v>160</v>
      </c>
      <c r="AH9" s="108"/>
      <c r="AI9" s="107" t="s">
        <v>161</v>
      </c>
      <c r="AJ9" s="108"/>
      <c r="AK9" s="107" t="s">
        <v>162</v>
      </c>
      <c r="AL9" s="108"/>
      <c r="AM9" s="107" t="s">
        <v>163</v>
      </c>
      <c r="AN9" s="108"/>
      <c r="AO9" s="107" t="s">
        <v>164</v>
      </c>
      <c r="AP9" s="108"/>
      <c r="AQ9" s="107" t="s">
        <v>165</v>
      </c>
      <c r="AR9" s="108"/>
      <c r="AS9" s="107" t="s">
        <v>166</v>
      </c>
      <c r="AT9" s="108"/>
      <c r="AU9" s="107" t="s">
        <v>167</v>
      </c>
      <c r="AV9" s="108"/>
      <c r="AW9" s="107" t="s">
        <v>168</v>
      </c>
      <c r="AX9" s="108"/>
      <c r="AY9" s="107" t="s">
        <v>169</v>
      </c>
      <c r="AZ9" s="108"/>
      <c r="BA9" s="107" t="s">
        <v>170</v>
      </c>
      <c r="BB9" s="108"/>
      <c r="BC9" s="107" t="s">
        <v>171</v>
      </c>
      <c r="BD9" s="108"/>
      <c r="BE9" s="107" t="s">
        <v>172</v>
      </c>
      <c r="BF9" s="108"/>
      <c r="BG9" s="107" t="s">
        <v>173</v>
      </c>
      <c r="BH9" s="108"/>
      <c r="BI9" s="107" t="s">
        <v>174</v>
      </c>
      <c r="BJ9" s="108"/>
      <c r="BK9" s="107" t="s">
        <v>175</v>
      </c>
      <c r="BL9" s="108"/>
      <c r="BM9" s="107" t="s">
        <v>176</v>
      </c>
      <c r="BN9" s="108"/>
    </row>
    <row r="10" spans="1:66" ht="39" x14ac:dyDescent="0.35">
      <c r="B10" s="112"/>
      <c r="C10" s="101"/>
      <c r="D10" s="101"/>
      <c r="E10" s="101"/>
      <c r="F10" s="101"/>
      <c r="G10" s="27" t="s">
        <v>192</v>
      </c>
      <c r="H10" s="27" t="s">
        <v>193</v>
      </c>
      <c r="I10" s="27" t="s">
        <v>192</v>
      </c>
      <c r="J10" s="27" t="s">
        <v>193</v>
      </c>
      <c r="K10" s="27" t="s">
        <v>192</v>
      </c>
      <c r="L10" s="27" t="s">
        <v>193</v>
      </c>
      <c r="M10" s="27" t="s">
        <v>192</v>
      </c>
      <c r="N10" s="27" t="s">
        <v>193</v>
      </c>
      <c r="O10" s="27" t="s">
        <v>192</v>
      </c>
      <c r="P10" s="27" t="s">
        <v>193</v>
      </c>
      <c r="Q10" s="27" t="s">
        <v>192</v>
      </c>
      <c r="R10" s="27" t="s">
        <v>193</v>
      </c>
      <c r="S10" s="27" t="s">
        <v>192</v>
      </c>
      <c r="T10" s="27" t="s">
        <v>193</v>
      </c>
      <c r="U10" s="27" t="s">
        <v>192</v>
      </c>
      <c r="V10" s="27" t="s">
        <v>193</v>
      </c>
      <c r="W10" s="27" t="s">
        <v>192</v>
      </c>
      <c r="X10" s="27" t="s">
        <v>193</v>
      </c>
      <c r="Y10" s="27" t="s">
        <v>192</v>
      </c>
      <c r="Z10" s="27" t="s">
        <v>193</v>
      </c>
      <c r="AA10" s="27" t="s">
        <v>192</v>
      </c>
      <c r="AB10" s="27" t="s">
        <v>193</v>
      </c>
      <c r="AC10" s="27" t="s">
        <v>192</v>
      </c>
      <c r="AD10" s="27" t="s">
        <v>193</v>
      </c>
      <c r="AE10" s="27" t="s">
        <v>192</v>
      </c>
      <c r="AF10" s="27" t="s">
        <v>193</v>
      </c>
      <c r="AG10" s="27" t="s">
        <v>192</v>
      </c>
      <c r="AH10" s="27" t="s">
        <v>193</v>
      </c>
      <c r="AI10" s="27" t="s">
        <v>192</v>
      </c>
      <c r="AJ10" s="27" t="s">
        <v>193</v>
      </c>
      <c r="AK10" s="27" t="s">
        <v>192</v>
      </c>
      <c r="AL10" s="27" t="s">
        <v>193</v>
      </c>
      <c r="AM10" s="27" t="s">
        <v>192</v>
      </c>
      <c r="AN10" s="27" t="s">
        <v>193</v>
      </c>
      <c r="AO10" s="27" t="s">
        <v>192</v>
      </c>
      <c r="AP10" s="27" t="s">
        <v>193</v>
      </c>
      <c r="AQ10" s="27" t="s">
        <v>192</v>
      </c>
      <c r="AR10" s="27" t="s">
        <v>193</v>
      </c>
      <c r="AS10" s="27" t="s">
        <v>192</v>
      </c>
      <c r="AT10" s="27" t="s">
        <v>193</v>
      </c>
      <c r="AU10" s="27" t="s">
        <v>192</v>
      </c>
      <c r="AV10" s="27" t="s">
        <v>193</v>
      </c>
      <c r="AW10" s="27" t="s">
        <v>192</v>
      </c>
      <c r="AX10" s="27" t="s">
        <v>193</v>
      </c>
      <c r="AY10" s="27" t="s">
        <v>192</v>
      </c>
      <c r="AZ10" s="27" t="s">
        <v>193</v>
      </c>
      <c r="BA10" s="27" t="s">
        <v>192</v>
      </c>
      <c r="BB10" s="27" t="s">
        <v>193</v>
      </c>
      <c r="BC10" s="27" t="s">
        <v>192</v>
      </c>
      <c r="BD10" s="27" t="s">
        <v>193</v>
      </c>
      <c r="BE10" s="27" t="s">
        <v>192</v>
      </c>
      <c r="BF10" s="27" t="s">
        <v>193</v>
      </c>
      <c r="BG10" s="27" t="s">
        <v>192</v>
      </c>
      <c r="BH10" s="27" t="s">
        <v>193</v>
      </c>
      <c r="BI10" s="27" t="s">
        <v>192</v>
      </c>
      <c r="BJ10" s="27" t="s">
        <v>193</v>
      </c>
      <c r="BK10" s="27" t="s">
        <v>192</v>
      </c>
      <c r="BL10" s="27" t="s">
        <v>193</v>
      </c>
      <c r="BM10" s="27" t="s">
        <v>192</v>
      </c>
      <c r="BN10" s="27" t="s">
        <v>193</v>
      </c>
    </row>
    <row r="11" spans="1:66" ht="16.5" customHeight="1" x14ac:dyDescent="0.3">
      <c r="B11" s="97" t="s">
        <v>118</v>
      </c>
      <c r="C11" s="11" t="s">
        <v>120</v>
      </c>
      <c r="D11" s="32">
        <v>10</v>
      </c>
      <c r="E11" s="12">
        <f>'Tabela 4'!H16</f>
        <v>3.95</v>
      </c>
      <c r="F11" s="31">
        <v>0.62250000000000005</v>
      </c>
      <c r="G11" s="45">
        <v>2513.0325000000003</v>
      </c>
      <c r="H11" s="45">
        <f>$E11*$D11*G11</f>
        <v>99264.783750000017</v>
      </c>
      <c r="I11" s="45">
        <v>2727.7950000000001</v>
      </c>
      <c r="J11" s="45">
        <f>$E11*$D11*I11</f>
        <v>107747.9025</v>
      </c>
      <c r="K11" s="45">
        <v>2943.1800000000003</v>
      </c>
      <c r="L11" s="45">
        <f>$E11*$D11*K11</f>
        <v>116255.61000000002</v>
      </c>
      <c r="M11" s="45">
        <v>3159.1875000000005</v>
      </c>
      <c r="N11" s="45">
        <f>$E11*$D11*M11</f>
        <v>124787.90625000001</v>
      </c>
      <c r="O11" s="45">
        <v>3375.8175000000001</v>
      </c>
      <c r="P11" s="45">
        <f>$E11*$D11*O11</f>
        <v>133344.79125000001</v>
      </c>
      <c r="Q11" s="45">
        <v>3592.4475000000002</v>
      </c>
      <c r="R11" s="45">
        <f>$E11*$D11*Q11</f>
        <v>141901.67625000002</v>
      </c>
      <c r="S11" s="45">
        <v>3809.7000000000003</v>
      </c>
      <c r="T11" s="45">
        <f>$E11*$D11*S11</f>
        <v>150483.15000000002</v>
      </c>
      <c r="U11" s="45">
        <v>4026.9525000000003</v>
      </c>
      <c r="V11" s="45">
        <f>$E11*$D11*U11</f>
        <v>159064.62375</v>
      </c>
      <c r="W11" s="45">
        <v>4244.8275000000003</v>
      </c>
      <c r="X11" s="45">
        <f>$E11*$D11*W11</f>
        <v>167670.68625</v>
      </c>
      <c r="Y11" s="45">
        <v>4463.3250000000007</v>
      </c>
      <c r="Z11" s="45">
        <f>$E11*$D11*Y11</f>
        <v>176301.33750000002</v>
      </c>
      <c r="AA11" s="45">
        <v>4681.8225000000002</v>
      </c>
      <c r="AB11" s="45">
        <f>$E11*$D11*AA11</f>
        <v>184931.98875000002</v>
      </c>
      <c r="AC11" s="45">
        <v>4900.9425000000001</v>
      </c>
      <c r="AD11" s="45">
        <f>$E11*$D11*AC11</f>
        <v>193587.22875000001</v>
      </c>
      <c r="AE11" s="45">
        <v>5120.6850000000004</v>
      </c>
      <c r="AF11" s="45">
        <f>$E11*$D11*AE11</f>
        <v>202267.05750000002</v>
      </c>
      <c r="AG11" s="45">
        <v>5340.4275000000007</v>
      </c>
      <c r="AH11" s="45">
        <f>$E11*$D11*AG11</f>
        <v>210946.88625000004</v>
      </c>
      <c r="AI11" s="45">
        <v>5560.7925000000005</v>
      </c>
      <c r="AJ11" s="45">
        <f>$E11*$D11*AI11</f>
        <v>219651.30375000002</v>
      </c>
      <c r="AK11" s="45">
        <v>5781.1575000000003</v>
      </c>
      <c r="AL11" s="45">
        <f>$E11*$D11*AK11</f>
        <v>228355.72125</v>
      </c>
      <c r="AM11" s="45">
        <v>6002.1450000000004</v>
      </c>
      <c r="AN11" s="45">
        <f>$E11*$D11*AM11</f>
        <v>237084.72750000001</v>
      </c>
      <c r="AO11" s="45">
        <v>6223.7550000000001</v>
      </c>
      <c r="AP11" s="45">
        <f>$E11*$D11*AO11</f>
        <v>245838.32250000001</v>
      </c>
      <c r="AQ11" s="45">
        <v>6445.3650000000007</v>
      </c>
      <c r="AR11" s="45">
        <f>$E11*$D11*AQ11</f>
        <v>254591.91750000004</v>
      </c>
      <c r="AS11" s="45">
        <v>6667.5975000000008</v>
      </c>
      <c r="AT11" s="45">
        <f>$E11*$D11*AS11</f>
        <v>263370.10125000001</v>
      </c>
      <c r="AU11" s="45">
        <v>6890.4525000000003</v>
      </c>
      <c r="AV11" s="45">
        <f>$E11*$D11*AU11</f>
        <v>272172.87375000003</v>
      </c>
      <c r="AW11" s="45">
        <v>7113.3075000000008</v>
      </c>
      <c r="AX11" s="45">
        <f>$E11*$D11*AW11</f>
        <v>280975.64625000005</v>
      </c>
      <c r="AY11" s="45">
        <v>7336.7850000000008</v>
      </c>
      <c r="AZ11" s="45">
        <f>$E11*$D11*AY11</f>
        <v>289803.00750000001</v>
      </c>
      <c r="BA11" s="45">
        <v>7560.2625000000007</v>
      </c>
      <c r="BB11" s="45">
        <f>$E11*$D11*BA11</f>
        <v>298630.36875000002</v>
      </c>
      <c r="BC11" s="45">
        <v>7784.9850000000006</v>
      </c>
      <c r="BD11" s="45">
        <f>$E11*$D11*BC11</f>
        <v>307506.90750000003</v>
      </c>
      <c r="BE11" s="45">
        <v>8009.0850000000009</v>
      </c>
      <c r="BF11" s="45">
        <f>$E11*$D11*BE11</f>
        <v>316358.85750000004</v>
      </c>
      <c r="BG11" s="45">
        <v>8234.43</v>
      </c>
      <c r="BH11" s="45">
        <f>$E11*$D11*BG11</f>
        <v>325259.98499999999</v>
      </c>
      <c r="BI11" s="45">
        <v>8459.7750000000015</v>
      </c>
      <c r="BJ11" s="45">
        <f>$E11*$D11*BI11</f>
        <v>334161.11250000005</v>
      </c>
      <c r="BK11" s="45">
        <v>8685.1200000000008</v>
      </c>
      <c r="BL11" s="45">
        <f>$E11*$D11*BK11</f>
        <v>343062.24000000005</v>
      </c>
      <c r="BM11" s="45">
        <v>8911.7100000000009</v>
      </c>
      <c r="BN11" s="45">
        <f>$E11*$D11*BM11</f>
        <v>352012.54500000004</v>
      </c>
    </row>
    <row r="12" spans="1:66" ht="16.5" customHeight="1" x14ac:dyDescent="0.3">
      <c r="B12" s="97"/>
      <c r="C12" s="11" t="s">
        <v>121</v>
      </c>
      <c r="D12" s="32">
        <v>15.07</v>
      </c>
      <c r="E12" s="12">
        <f>'Tabela 4'!H17</f>
        <v>7.23</v>
      </c>
      <c r="F12" s="31">
        <v>0.34239999999999998</v>
      </c>
      <c r="G12" s="45">
        <v>1382.2687999999998</v>
      </c>
      <c r="H12" s="45">
        <f>G12*($D11*$E11+($D12-$D11)*$E12)</f>
        <v>105268.20095968001</v>
      </c>
      <c r="I12" s="45">
        <v>1500.3968</v>
      </c>
      <c r="J12" s="45">
        <f>I12*($D11*$E11+($D12-$D11)*$E12)</f>
        <v>114264.36874048001</v>
      </c>
      <c r="K12" s="45">
        <v>1618.8671999999999</v>
      </c>
      <c r="L12" s="45">
        <f>K12*($D11*$E11+($D12-$D11)*$E12)</f>
        <v>123286.61236992001</v>
      </c>
      <c r="M12" s="45">
        <v>1737.6799999999998</v>
      </c>
      <c r="N12" s="45">
        <f>M12*($D11*$E11+($D12-$D11)*$E12)</f>
        <v>132334.93184800001</v>
      </c>
      <c r="O12" s="45">
        <v>1856.8352</v>
      </c>
      <c r="P12" s="45">
        <f>O12*($D11*$E11+($D12-$D11)*$E12)</f>
        <v>141409.32717472001</v>
      </c>
      <c r="Q12" s="45">
        <v>1975.9903999999999</v>
      </c>
      <c r="R12" s="45">
        <f>Q12*($D11*$E11+($D12-$D11)*$E12)</f>
        <v>150483.72250144</v>
      </c>
      <c r="S12" s="45">
        <v>2095.4879999999998</v>
      </c>
      <c r="T12" s="45">
        <f>S12*($D11*$E11+($D12-$D11)*$E12)</f>
        <v>159584.1936768</v>
      </c>
      <c r="U12" s="45">
        <v>2214.9856</v>
      </c>
      <c r="V12" s="45">
        <f>U12*($D11*$E11+($D12-$D11)*$E12)</f>
        <v>168684.66485216003</v>
      </c>
      <c r="W12" s="45">
        <v>2334.8255999999997</v>
      </c>
      <c r="X12" s="45">
        <f>W12*($D11*$E11+($D12-$D11)*$E12)</f>
        <v>177811.21187616</v>
      </c>
      <c r="Y12" s="45">
        <v>2455.0079999999998</v>
      </c>
      <c r="Z12" s="45">
        <f>Y12*($D11*$E11+($D12-$D11)*$E12)</f>
        <v>186963.8347488</v>
      </c>
      <c r="AA12" s="45">
        <v>2575.1904</v>
      </c>
      <c r="AB12" s="45">
        <f>AA12*($D11*$E11+($D12-$D11)*$E12)</f>
        <v>196116.45762144003</v>
      </c>
      <c r="AC12" s="45">
        <v>2695.7151999999996</v>
      </c>
      <c r="AD12" s="45">
        <f>AC12*($D11*$E11+($D12-$D11)*$E12)</f>
        <v>205295.15634272</v>
      </c>
      <c r="AE12" s="45">
        <v>2816.5823999999998</v>
      </c>
      <c r="AF12" s="45">
        <f>AE12*($D11*$E11+($D12-$D11)*$E12)</f>
        <v>214499.93091264</v>
      </c>
      <c r="AG12" s="45">
        <v>2937.4495999999999</v>
      </c>
      <c r="AH12" s="45">
        <f>AG12*($D11*$E11+($D12-$D11)*$E12)</f>
        <v>223704.70548256004</v>
      </c>
      <c r="AI12" s="45">
        <v>3058.6592000000001</v>
      </c>
      <c r="AJ12" s="45">
        <f>AI12*($D11*$E11+($D12-$D11)*$E12)</f>
        <v>232935.55590112004</v>
      </c>
      <c r="AK12" s="45">
        <v>3179.8687999999997</v>
      </c>
      <c r="AL12" s="45">
        <f>AK12*($D11*$E11+($D12-$D11)*$E12)</f>
        <v>242166.40631968001</v>
      </c>
      <c r="AM12" s="45">
        <v>3301.4207999999999</v>
      </c>
      <c r="AN12" s="45">
        <f>AM12*($D11*$E11+($D12-$D11)*$E12)</f>
        <v>251423.33258688002</v>
      </c>
      <c r="AO12" s="45">
        <v>3423.3152</v>
      </c>
      <c r="AP12" s="45">
        <f>AO12*($D11*$E11+($D12-$D11)*$E12)</f>
        <v>260706.33470272002</v>
      </c>
      <c r="AQ12" s="45">
        <v>3545.2095999999997</v>
      </c>
      <c r="AR12" s="45">
        <f>AQ12*($D11*$E11+($D12-$D11)*$E12)</f>
        <v>269989.33681856003</v>
      </c>
      <c r="AS12" s="45">
        <v>3667.4463999999998</v>
      </c>
      <c r="AT12" s="45">
        <f>AS12*($D11*$E11+($D12-$D11)*$E12)</f>
        <v>279298.41478304</v>
      </c>
      <c r="AU12" s="45">
        <v>3790.0255999999999</v>
      </c>
      <c r="AV12" s="45">
        <f>AU12*($D11*$E11+($D12-$D11)*$E12)</f>
        <v>288633.56859616004</v>
      </c>
      <c r="AW12" s="45">
        <v>3912.6047999999996</v>
      </c>
      <c r="AX12" s="45">
        <f>AW12*($D11*$E11+($D12-$D11)*$E12)</f>
        <v>297968.72240928002</v>
      </c>
      <c r="AY12" s="45">
        <v>4035.5263999999997</v>
      </c>
      <c r="AZ12" s="45">
        <f>AY12*($D11*$E11+($D12-$D11)*$E12)</f>
        <v>307329.95207104</v>
      </c>
      <c r="BA12" s="45">
        <v>4158.4479999999994</v>
      </c>
      <c r="BB12" s="45">
        <f>BA12*($D11*$E11+($D12-$D11)*$E12)</f>
        <v>316691.18173279997</v>
      </c>
      <c r="BC12" s="45">
        <v>4282.0544</v>
      </c>
      <c r="BD12" s="45">
        <f>BC12*($D11*$E11+($D12-$D11)*$E12)</f>
        <v>326104.56309184001</v>
      </c>
      <c r="BE12" s="45">
        <v>4405.3184000000001</v>
      </c>
      <c r="BF12" s="45">
        <f>BE12*($D11*$E11+($D12-$D11)*$E12)</f>
        <v>335491.86860224005</v>
      </c>
      <c r="BG12" s="45">
        <v>4529.2671999999993</v>
      </c>
      <c r="BH12" s="45">
        <f>BG12*($D11*$E11+($D12-$D11)*$E12)</f>
        <v>344931.32580991997</v>
      </c>
      <c r="BI12" s="45">
        <v>4653.2159999999994</v>
      </c>
      <c r="BJ12" s="45">
        <f>BI12*($D11*$E11+($D12-$D11)*$E12)</f>
        <v>354370.78301760001</v>
      </c>
      <c r="BK12" s="45">
        <v>4777.1647999999996</v>
      </c>
      <c r="BL12" s="45">
        <f>BK12*($D11*$E11+($D12-$D11)*$E12)</f>
        <v>363810.24022527999</v>
      </c>
      <c r="BM12" s="45">
        <v>4901.7983999999997</v>
      </c>
      <c r="BN12" s="45">
        <f>BM12*($D11*$E11+($D12-$D11)*$E12)</f>
        <v>373301.84913024004</v>
      </c>
    </row>
    <row r="13" spans="1:66" ht="16.5" customHeight="1" x14ac:dyDescent="0.3">
      <c r="B13" s="97"/>
      <c r="C13" s="11" t="s">
        <v>184</v>
      </c>
      <c r="D13" s="32">
        <v>30.67</v>
      </c>
      <c r="E13" s="12">
        <f>'Tabela 4'!H18</f>
        <v>10.15</v>
      </c>
      <c r="F13" s="31">
        <v>3.2800000000000003E-2</v>
      </c>
      <c r="G13" s="45">
        <v>132.4136</v>
      </c>
      <c r="H13" s="45">
        <f>G13*($D11*$E11+(25-$D11)*$E12+($D13-25)*$E13)</f>
        <v>27211.061006800002</v>
      </c>
      <c r="I13" s="45">
        <v>143.7296</v>
      </c>
      <c r="J13" s="45">
        <f>I13*($D11*$E11+(25-$D11)*$E12+($D13-25)*$E13)</f>
        <v>29536.504664800003</v>
      </c>
      <c r="K13" s="45">
        <v>155.07840000000002</v>
      </c>
      <c r="L13" s="45">
        <f>K13*($D11*$E11+(25-$D11)*$E12+($D13-25)*$E13)</f>
        <v>31868.688739200006</v>
      </c>
      <c r="M13" s="45">
        <v>166.46</v>
      </c>
      <c r="N13" s="45">
        <f>M13*($D11*$E11+(25-$D11)*$E12+($D13-25)*$E13)</f>
        <v>34207.613230000003</v>
      </c>
      <c r="O13" s="45">
        <v>177.87440000000001</v>
      </c>
      <c r="P13" s="45">
        <f>O13*($D11*$E11+(25-$D11)*$E12+($D13-25)*$E13)</f>
        <v>36553.278137200003</v>
      </c>
      <c r="Q13" s="45">
        <v>189.28880000000001</v>
      </c>
      <c r="R13" s="45">
        <f>Q13*($D11*$E11+(25-$D11)*$E12+($D13-25)*$E13)</f>
        <v>38898.943044400003</v>
      </c>
      <c r="S13" s="45">
        <v>200.73600000000002</v>
      </c>
      <c r="T13" s="45">
        <f>S13*($D11*$E11+(25-$D11)*$E12+($D13-25)*$E13)</f>
        <v>41251.348368000006</v>
      </c>
      <c r="U13" s="45">
        <v>212.18320000000003</v>
      </c>
      <c r="V13" s="45">
        <f>U13*($D11*$E11+(25-$D11)*$E12+($D13-25)*$E13)</f>
        <v>43603.75369160001</v>
      </c>
      <c r="W13" s="45">
        <v>223.66320000000002</v>
      </c>
      <c r="X13" s="45">
        <f>W13*($D11*$E11+(25-$D11)*$E12+($D13-25)*$E13)</f>
        <v>45962.89943160001</v>
      </c>
      <c r="Y13" s="45">
        <v>235.17600000000002</v>
      </c>
      <c r="Z13" s="45">
        <f>Y13*($D11*$E11+(25-$D11)*$E12+($D13-25)*$E13)</f>
        <v>48328.785588000006</v>
      </c>
      <c r="AA13" s="45">
        <v>246.68880000000001</v>
      </c>
      <c r="AB13" s="45">
        <f>AA13*($D11*$E11+(25-$D11)*$E12+($D13-25)*$E13)</f>
        <v>50694.67174440001</v>
      </c>
      <c r="AC13" s="45">
        <v>258.23439999999999</v>
      </c>
      <c r="AD13" s="45">
        <f>AC13*($D11*$E11+(25-$D11)*$E12+($D13-25)*$E13)</f>
        <v>53067.298317200002</v>
      </c>
      <c r="AE13" s="45">
        <v>269.81280000000004</v>
      </c>
      <c r="AF13" s="45">
        <f>AE13*($D11*$E11+(25-$D11)*$E12+($D13-25)*$E13)</f>
        <v>55446.665306400013</v>
      </c>
      <c r="AG13" s="45">
        <v>281.39120000000003</v>
      </c>
      <c r="AH13" s="45">
        <f>AG13*($D11*$E11+(25-$D11)*$E12+($D13-25)*$E13)</f>
        <v>57826.032295600009</v>
      </c>
      <c r="AI13" s="45">
        <v>293.00240000000002</v>
      </c>
      <c r="AJ13" s="45">
        <f>AI13*($D11*$E11+(25-$D11)*$E12+($D13-25)*$E13)</f>
        <v>60212.139701200009</v>
      </c>
      <c r="AK13" s="45">
        <v>304.61360000000002</v>
      </c>
      <c r="AL13" s="45">
        <f>AK13*($D11*$E11+(25-$D11)*$E12+($D13-25)*$E13)</f>
        <v>62598.247106800009</v>
      </c>
      <c r="AM13" s="45">
        <v>316.25760000000002</v>
      </c>
      <c r="AN13" s="45">
        <f>AM13*($D11*$E11+(25-$D11)*$E12+($D13-25)*$E13)</f>
        <v>64991.094928800012</v>
      </c>
      <c r="AO13" s="45">
        <v>327.93440000000004</v>
      </c>
      <c r="AP13" s="45">
        <f>AO13*($D11*$E11+(25-$D11)*$E12+($D13-25)*$E13)</f>
        <v>67390.683167200012</v>
      </c>
      <c r="AQ13" s="45">
        <v>339.61120000000005</v>
      </c>
      <c r="AR13" s="45">
        <f>AQ13*($D11*$E11+(25-$D11)*$E12+($D13-25)*$E13)</f>
        <v>69790.271405600011</v>
      </c>
      <c r="AS13" s="45">
        <v>351.32080000000002</v>
      </c>
      <c r="AT13" s="45">
        <f>AS13*($D11*$E11+(25-$D11)*$E12+($D13-25)*$E13)</f>
        <v>72196.600060400015</v>
      </c>
      <c r="AU13" s="45">
        <v>363.06320000000005</v>
      </c>
      <c r="AV13" s="45">
        <f>AU13*($D11*$E11+(25-$D11)*$E12+($D13-25)*$E13)</f>
        <v>74609.669131600022</v>
      </c>
      <c r="AW13" s="45">
        <v>374.80560000000003</v>
      </c>
      <c r="AX13" s="45">
        <f>AW13*($D11*$E11+(25-$D11)*$E12+($D13-25)*$E13)</f>
        <v>77022.738202800014</v>
      </c>
      <c r="AY13" s="45">
        <v>386.58080000000001</v>
      </c>
      <c r="AZ13" s="45">
        <f>AY13*($D11*$E11+(25-$D11)*$E12+($D13-25)*$E13)</f>
        <v>79442.54769040001</v>
      </c>
      <c r="BA13" s="45">
        <v>398.35600000000005</v>
      </c>
      <c r="BB13" s="45">
        <f>BA13*($D11*$E11+(25-$D11)*$E12+($D13-25)*$E13)</f>
        <v>81862.35717800002</v>
      </c>
      <c r="BC13" s="45">
        <v>410.19680000000005</v>
      </c>
      <c r="BD13" s="45">
        <f>BC13*($D11*$E11+(25-$D11)*$E12+($D13-25)*$E13)</f>
        <v>84295.647498400023</v>
      </c>
      <c r="BE13" s="45">
        <v>422.00480000000005</v>
      </c>
      <c r="BF13" s="45">
        <f>BE13*($D11*$E11+(25-$D11)*$E12+($D13-25)*$E13)</f>
        <v>86722.197402400023</v>
      </c>
      <c r="BG13" s="45">
        <v>433.87840000000006</v>
      </c>
      <c r="BH13" s="45">
        <f>BG13*($D11*$E11+(25-$D11)*$E12+($D13-25)*$E13)</f>
        <v>89162.228139200015</v>
      </c>
      <c r="BI13" s="45">
        <v>445.75200000000001</v>
      </c>
      <c r="BJ13" s="45">
        <f>BI13*($D11*$E11+(25-$D11)*$E12+($D13-25)*$E13)</f>
        <v>91602.258876000007</v>
      </c>
      <c r="BK13" s="45">
        <v>457.62560000000002</v>
      </c>
      <c r="BL13" s="45">
        <f>BK13*($D11*$E11+(25-$D11)*$E12+($D13-25)*$E13)</f>
        <v>94042.289612800014</v>
      </c>
      <c r="BM13" s="45">
        <v>469.56480000000005</v>
      </c>
      <c r="BN13" s="45">
        <f>BM13*($D11*$E11+(25-$D11)*$E12+($D13-25)*$E13)</f>
        <v>96495.801182400013</v>
      </c>
    </row>
    <row r="14" spans="1:66" ht="16.5" customHeight="1" x14ac:dyDescent="0.3">
      <c r="B14" s="97"/>
      <c r="C14" s="11" t="s">
        <v>185</v>
      </c>
      <c r="D14" s="32">
        <v>85.26</v>
      </c>
      <c r="E14" s="12">
        <f>'Tabela 4'!H19</f>
        <v>12.17</v>
      </c>
      <c r="F14" s="31">
        <v>2.3E-3</v>
      </c>
      <c r="G14" s="45">
        <v>9.2850999999999999</v>
      </c>
      <c r="H14" s="45">
        <f>G14*($D11*$E11+(25-$D11)*$E12+(50-25)*$E13+($D14-50)*$E14)</f>
        <v>7714.1929284200005</v>
      </c>
      <c r="I14" s="45">
        <v>10.0786</v>
      </c>
      <c r="J14" s="45">
        <f>I14*($D11*$E11+(25-$D11)*$E12+(50-25)*$E13+($D14-50)*$E14)</f>
        <v>8373.4439961200005</v>
      </c>
      <c r="K14" s="45">
        <v>10.8744</v>
      </c>
      <c r="L14" s="45">
        <f>K14*($D11*$E11+(25-$D11)*$E12+(50-25)*$E13+($D14-50)*$E14)</f>
        <v>9034.6059364800003</v>
      </c>
      <c r="M14" s="45">
        <v>11.672499999999999</v>
      </c>
      <c r="N14" s="45">
        <f>M14*($D11*$E11+(25-$D11)*$E12+(50-25)*$E13+($D14-50)*$E14)</f>
        <v>9697.678749499999</v>
      </c>
      <c r="O14" s="45">
        <v>12.472899999999999</v>
      </c>
      <c r="P14" s="45">
        <f>O14*($D11*$E11+(25-$D11)*$E12+(50-25)*$E13+($D14-50)*$E14)</f>
        <v>10362.66243518</v>
      </c>
      <c r="Q14" s="45">
        <v>13.273299999999999</v>
      </c>
      <c r="R14" s="45">
        <f>Q14*($D11*$E11+(25-$D11)*$E12+(50-25)*$E13+($D14-50)*$E14)</f>
        <v>11027.646120859999</v>
      </c>
      <c r="S14" s="45">
        <v>14.076000000000001</v>
      </c>
      <c r="T14" s="45">
        <f>S14*($D11*$E11+(25-$D11)*$E12+(50-25)*$E13+($D14-50)*$E14)</f>
        <v>11694.540679200001</v>
      </c>
      <c r="U14" s="45">
        <v>14.8787</v>
      </c>
      <c r="V14" s="45">
        <f>U14*($D11*$E11+(25-$D11)*$E12+(50-25)*$E13+($D14-50)*$E14)</f>
        <v>12361.435237540001</v>
      </c>
      <c r="W14" s="45">
        <v>15.6837</v>
      </c>
      <c r="X14" s="45">
        <f>W14*($D11*$E11+(25-$D11)*$E12+(50-25)*$E13+($D14-50)*$E14)</f>
        <v>13030.24066854</v>
      </c>
      <c r="Y14" s="45">
        <v>16.491</v>
      </c>
      <c r="Z14" s="45">
        <f>Y14*($D11*$E11+(25-$D11)*$E12+(50-25)*$E13+($D14-50)*$E14)</f>
        <v>13700.9569722</v>
      </c>
      <c r="AA14" s="45">
        <v>17.298300000000001</v>
      </c>
      <c r="AB14" s="45">
        <f>AA14*($D11*$E11+(25-$D11)*$E12+(50-25)*$E13+($D14-50)*$E14)</f>
        <v>14371.673275860001</v>
      </c>
      <c r="AC14" s="45">
        <v>18.107900000000001</v>
      </c>
      <c r="AD14" s="45">
        <f>AC14*($D11*$E11+(25-$D11)*$E12+(50-25)*$E13+($D14-50)*$E14)</f>
        <v>15044.300452180001</v>
      </c>
      <c r="AE14" s="45">
        <v>18.919799999999999</v>
      </c>
      <c r="AF14" s="45">
        <f>AE14*($D11*$E11+(25-$D11)*$E12+(50-25)*$E13+($D14-50)*$E14)</f>
        <v>15718.838501159998</v>
      </c>
      <c r="AG14" s="45">
        <v>19.7317</v>
      </c>
      <c r="AH14" s="45">
        <f>AG14*($D11*$E11+(25-$D11)*$E12+(50-25)*$E13+($D14-50)*$E14)</f>
        <v>16393.376550140001</v>
      </c>
      <c r="AI14" s="45">
        <v>20.5459</v>
      </c>
      <c r="AJ14" s="45">
        <f>AI14*($D11*$E11+(25-$D11)*$E12+(50-25)*$E13+($D14-50)*$E14)</f>
        <v>17069.825471780001</v>
      </c>
      <c r="AK14" s="45">
        <v>21.360099999999999</v>
      </c>
      <c r="AL14" s="45">
        <f>AK14*($D11*$E11+(25-$D11)*$E12+(50-25)*$E13+($D14-50)*$E14)</f>
        <v>17746.274393420001</v>
      </c>
      <c r="AM14" s="45">
        <v>22.176600000000001</v>
      </c>
      <c r="AN14" s="45">
        <f>AM14*($D11*$E11+(25-$D11)*$E12+(50-25)*$E13+($D14-50)*$E14)</f>
        <v>18424.634187719999</v>
      </c>
      <c r="AO14" s="45">
        <v>22.9954</v>
      </c>
      <c r="AP14" s="45">
        <f>AO14*($D11*$E11+(25-$D11)*$E12+(50-25)*$E13+($D14-50)*$E14)</f>
        <v>19104.90485468</v>
      </c>
      <c r="AQ14" s="45">
        <v>23.8142</v>
      </c>
      <c r="AR14" s="45">
        <f>AQ14*($D11*$E11+(25-$D11)*$E12+(50-25)*$E13+($D14-50)*$E14)</f>
        <v>19785.175521640002</v>
      </c>
      <c r="AS14" s="45">
        <v>24.635300000000001</v>
      </c>
      <c r="AT14" s="45">
        <f>AS14*($D11*$E11+(25-$D11)*$E12+(50-25)*$E13+($D14-50)*$E14)</f>
        <v>20467.357061260002</v>
      </c>
      <c r="AU14" s="45">
        <v>25.4587</v>
      </c>
      <c r="AV14" s="45">
        <f>AU14*($D11*$E11+(25-$D11)*$E12+(50-25)*$E13+($D14-50)*$E14)</f>
        <v>21151.44947354</v>
      </c>
      <c r="AW14" s="45">
        <v>26.2821</v>
      </c>
      <c r="AX14" s="45">
        <f>AW14*($D11*$E11+(25-$D11)*$E12+(50-25)*$E13+($D14-50)*$E14)</f>
        <v>21835.541885819999</v>
      </c>
      <c r="AY14" s="45">
        <v>27.107800000000001</v>
      </c>
      <c r="AZ14" s="45">
        <f>AY14*($D11*$E11+(25-$D11)*$E12+(50-25)*$E13+($D14-50)*$E14)</f>
        <v>22521.54517076</v>
      </c>
      <c r="BA14" s="45">
        <v>27.933499999999999</v>
      </c>
      <c r="BB14" s="45">
        <f>BA14*($D11*$E11+(25-$D11)*$E12+(50-25)*$E13+($D14-50)*$E14)</f>
        <v>23207.548455699998</v>
      </c>
      <c r="BC14" s="45">
        <v>28.7638</v>
      </c>
      <c r="BD14" s="45">
        <f>BC14*($D11*$E11+(25-$D11)*$E12+(50-25)*$E13+($D14-50)*$E14)</f>
        <v>23897.373485960001</v>
      </c>
      <c r="BE14" s="45">
        <v>29.591799999999999</v>
      </c>
      <c r="BF14" s="45">
        <f>BE14*($D11*$E11+(25-$D11)*$E12+(50-25)*$E13+($D14-50)*$E14)</f>
        <v>24585.287643560001</v>
      </c>
      <c r="BG14" s="45">
        <v>30.424399999999999</v>
      </c>
      <c r="BH14" s="45">
        <f>BG14*($D11*$E11+(25-$D11)*$E12+(50-25)*$E13+($D14-50)*$E14)</f>
        <v>25277.023546479999</v>
      </c>
      <c r="BI14" s="45">
        <v>31.256999999999998</v>
      </c>
      <c r="BJ14" s="45">
        <f>BI14*($D11*$E11+(25-$D11)*$E12+(50-25)*$E13+($D14-50)*$E14)</f>
        <v>25968.7594494</v>
      </c>
      <c r="BK14" s="45">
        <v>32.089599999999997</v>
      </c>
      <c r="BL14" s="45">
        <f>BK14*($D11*$E11+(25-$D11)*$E12+(50-25)*$E13+($D14-50)*$E14)</f>
        <v>26660.495352319998</v>
      </c>
      <c r="BM14" s="45">
        <v>32.9268</v>
      </c>
      <c r="BN14" s="45">
        <f>BM14*($D11*$E11+(25-$D11)*$E12+(50-25)*$E13+($D14-50)*$E14)</f>
        <v>27356.053000560001</v>
      </c>
    </row>
    <row r="15" spans="1:66" ht="16.5" customHeight="1" x14ac:dyDescent="0.3">
      <c r="B15" s="97" t="s">
        <v>105</v>
      </c>
      <c r="C15" s="11" t="s">
        <v>120</v>
      </c>
      <c r="D15" s="32">
        <v>10</v>
      </c>
      <c r="E15" s="12">
        <f>'Tabela 4'!H20</f>
        <v>5.83</v>
      </c>
      <c r="F15" s="31">
        <v>0.7601</v>
      </c>
      <c r="G15" s="45">
        <v>385.3707</v>
      </c>
      <c r="H15" s="45">
        <f>$E15*$D15*G15</f>
        <v>22467.111809999999</v>
      </c>
      <c r="I15" s="45">
        <v>418.05500000000001</v>
      </c>
      <c r="J15" s="45">
        <f>$E15*$D15*I15</f>
        <v>24372.606499999998</v>
      </c>
      <c r="K15" s="45">
        <v>450.73930000000001</v>
      </c>
      <c r="L15" s="45">
        <f>$E15*$D15*K15</f>
        <v>26278.101190000001</v>
      </c>
      <c r="M15" s="45">
        <v>484.18369999999999</v>
      </c>
      <c r="N15" s="45">
        <f>$E15*$D15*M15</f>
        <v>28227.909709999996</v>
      </c>
      <c r="O15" s="45">
        <v>517.62810000000002</v>
      </c>
      <c r="P15" s="45">
        <f>$E15*$D15*O15</f>
        <v>30177.718229999999</v>
      </c>
      <c r="Q15" s="45">
        <v>550.31240000000003</v>
      </c>
      <c r="R15" s="45">
        <f>$E15*$D15*Q15</f>
        <v>32083.212919999998</v>
      </c>
      <c r="S15" s="45">
        <v>583.7568</v>
      </c>
      <c r="T15" s="45">
        <f>$E15*$D15*S15</f>
        <v>34033.021439999997</v>
      </c>
      <c r="U15" s="45">
        <v>617.20119999999997</v>
      </c>
      <c r="V15" s="45">
        <f>$E15*$D15*U15</f>
        <v>35982.829959999995</v>
      </c>
      <c r="W15" s="45">
        <v>650.64559999999994</v>
      </c>
      <c r="X15" s="45">
        <f>$E15*$D15*W15</f>
        <v>37932.638479999994</v>
      </c>
      <c r="Y15" s="45">
        <v>684.09</v>
      </c>
      <c r="Z15" s="45">
        <f>$E15*$D15*Y15</f>
        <v>39882.447</v>
      </c>
      <c r="AA15" s="45">
        <v>717.53440000000001</v>
      </c>
      <c r="AB15" s="45">
        <f>$E15*$D15*AA15</f>
        <v>41832.255519999999</v>
      </c>
      <c r="AC15" s="45">
        <v>750.97879999999998</v>
      </c>
      <c r="AD15" s="45">
        <f>$E15*$D15*AC15</f>
        <v>43782.064039999997</v>
      </c>
      <c r="AE15" s="45">
        <v>784.42319999999995</v>
      </c>
      <c r="AF15" s="45">
        <f>$E15*$D15*AE15</f>
        <v>45731.872559999996</v>
      </c>
      <c r="AG15" s="45">
        <v>818.6277</v>
      </c>
      <c r="AH15" s="45">
        <f>$E15*$D15*AG15</f>
        <v>47725.994910000001</v>
      </c>
      <c r="AI15" s="45">
        <v>852.07209999999998</v>
      </c>
      <c r="AJ15" s="45">
        <f>$E15*$D15*AI15</f>
        <v>49675.803429999993</v>
      </c>
      <c r="AK15" s="45">
        <v>886.27660000000003</v>
      </c>
      <c r="AL15" s="45">
        <f>$E15*$D15*AK15</f>
        <v>51669.925779999998</v>
      </c>
      <c r="AM15" s="45">
        <v>919.721</v>
      </c>
      <c r="AN15" s="45">
        <f>$E15*$D15*AM15</f>
        <v>53619.734299999996</v>
      </c>
      <c r="AO15" s="45">
        <v>953.92549999999994</v>
      </c>
      <c r="AP15" s="45">
        <f>$E15*$D15*AO15</f>
        <v>55613.856649999994</v>
      </c>
      <c r="AQ15" s="45">
        <v>988.13</v>
      </c>
      <c r="AR15" s="45">
        <f>$E15*$D15*AQ15</f>
        <v>57607.978999999999</v>
      </c>
      <c r="AS15" s="45">
        <v>1021.5744</v>
      </c>
      <c r="AT15" s="45">
        <f>$E15*$D15*AS15</f>
        <v>59557.787519999998</v>
      </c>
      <c r="AU15" s="45">
        <v>1055.7789</v>
      </c>
      <c r="AV15" s="45">
        <f>$E15*$D15*AU15</f>
        <v>61551.909869999996</v>
      </c>
      <c r="AW15" s="45">
        <v>1089.9834000000001</v>
      </c>
      <c r="AX15" s="45">
        <f>$E15*$D15*AW15</f>
        <v>63546.032220000001</v>
      </c>
      <c r="AY15" s="45">
        <v>1124.1878999999999</v>
      </c>
      <c r="AZ15" s="45">
        <f>$E15*$D15*AY15</f>
        <v>65540.154569999984</v>
      </c>
      <c r="BA15" s="45">
        <v>1158.3924</v>
      </c>
      <c r="BB15" s="45">
        <f>$E15*$D15*BA15</f>
        <v>67534.276919999989</v>
      </c>
      <c r="BC15" s="45">
        <v>1193.357</v>
      </c>
      <c r="BD15" s="45">
        <f>$E15*$D15*BC15</f>
        <v>69572.713099999994</v>
      </c>
      <c r="BE15" s="45">
        <v>1227.5615</v>
      </c>
      <c r="BF15" s="45">
        <f>$E15*$D15*BE15</f>
        <v>71566.835449999999</v>
      </c>
      <c r="BG15" s="45">
        <v>1261.7660000000001</v>
      </c>
      <c r="BH15" s="45">
        <f>$E15*$D15*BG15</f>
        <v>73560.957800000004</v>
      </c>
      <c r="BI15" s="45">
        <v>1296.7306000000001</v>
      </c>
      <c r="BJ15" s="45">
        <f>$E15*$D15*BI15</f>
        <v>75599.393980000008</v>
      </c>
      <c r="BK15" s="45">
        <v>1330.9350999999999</v>
      </c>
      <c r="BL15" s="45">
        <f>$E15*$D15*BK15</f>
        <v>77593.516329999999</v>
      </c>
      <c r="BM15" s="45">
        <v>1365.8996999999999</v>
      </c>
      <c r="BN15" s="45">
        <f>$E15*$D15*BM15</f>
        <v>79631.952509999988</v>
      </c>
    </row>
    <row r="16" spans="1:66" ht="16.5" customHeight="1" x14ac:dyDescent="0.3">
      <c r="B16" s="97"/>
      <c r="C16" s="11" t="s">
        <v>186</v>
      </c>
      <c r="D16" s="32">
        <v>17.399999999999999</v>
      </c>
      <c r="E16" s="12">
        <f>'Tabela 4'!H21</f>
        <v>9.68</v>
      </c>
      <c r="F16" s="31">
        <v>0.23280000000000001</v>
      </c>
      <c r="G16" s="45">
        <v>118.0296</v>
      </c>
      <c r="H16" s="45">
        <f>G16*($D15*$E15+($D16-$D15)*$E16)</f>
        <v>15335.821987199999</v>
      </c>
      <c r="I16" s="45">
        <v>128.04</v>
      </c>
      <c r="J16" s="45">
        <f>I16*($D15*$E15+($D16-$D15)*$E16)</f>
        <v>16636.493279999999</v>
      </c>
      <c r="K16" s="45">
        <v>138.0504</v>
      </c>
      <c r="L16" s="45">
        <f>K16*($D15*$E15+($D16-$D15)*$E16)</f>
        <v>17937.164572799997</v>
      </c>
      <c r="M16" s="45">
        <v>148.2936</v>
      </c>
      <c r="N16" s="45">
        <f>M16*($D15*$E15+($D16-$D15)*$E16)</f>
        <v>19268.084035199998</v>
      </c>
      <c r="O16" s="45">
        <v>158.5368</v>
      </c>
      <c r="P16" s="45">
        <f>O16*($D15*$E15+($D16-$D15)*$E16)</f>
        <v>20599.003497599999</v>
      </c>
      <c r="Q16" s="45">
        <v>168.5472</v>
      </c>
      <c r="R16" s="45">
        <f>Q16*($D15*$E15+($D16-$D15)*$E16)</f>
        <v>21899.674790399997</v>
      </c>
      <c r="S16" s="45">
        <v>178.79040000000001</v>
      </c>
      <c r="T16" s="45">
        <f>S16*($D15*$E15+($D16-$D15)*$E16)</f>
        <v>23230.594252799998</v>
      </c>
      <c r="U16" s="45">
        <v>189.03360000000001</v>
      </c>
      <c r="V16" s="45">
        <f>U16*($D15*$E15+($D16-$D15)*$E16)</f>
        <v>24561.513715199999</v>
      </c>
      <c r="W16" s="45">
        <v>199.27680000000001</v>
      </c>
      <c r="X16" s="45">
        <f>W16*($D15*$E15+($D16-$D15)*$E16)</f>
        <v>25892.4331776</v>
      </c>
      <c r="Y16" s="45">
        <v>209.52</v>
      </c>
      <c r="Z16" s="45">
        <f>Y16*($D15*$E15+($D16-$D15)*$E16)</f>
        <v>27223.352639999997</v>
      </c>
      <c r="AA16" s="45">
        <v>219.76320000000001</v>
      </c>
      <c r="AB16" s="45">
        <f>AA16*($D15*$E15+($D16-$D15)*$E16)</f>
        <v>28554.272102399998</v>
      </c>
      <c r="AC16" s="45">
        <v>230.00640000000001</v>
      </c>
      <c r="AD16" s="45">
        <f>AC16*($D15*$E15+($D16-$D15)*$E16)</f>
        <v>29885.191564799999</v>
      </c>
      <c r="AE16" s="45">
        <v>240.24960000000002</v>
      </c>
      <c r="AF16" s="45">
        <f>AE16*($D15*$E15+($D16-$D15)*$E16)</f>
        <v>31216.111027200001</v>
      </c>
      <c r="AG16" s="45">
        <v>250.72560000000001</v>
      </c>
      <c r="AH16" s="45">
        <f>AG16*($D15*$E15+($D16-$D15)*$E16)</f>
        <v>32577.278659199997</v>
      </c>
      <c r="AI16" s="45">
        <v>260.96879999999999</v>
      </c>
      <c r="AJ16" s="45">
        <f>AI16*($D15*$E15+($D16-$D15)*$E16)</f>
        <v>33908.198121599999</v>
      </c>
      <c r="AK16" s="45">
        <v>271.44479999999999</v>
      </c>
      <c r="AL16" s="45">
        <f>AK16*($D15*$E15+($D16-$D15)*$E16)</f>
        <v>35269.365753599996</v>
      </c>
      <c r="AM16" s="45">
        <v>281.68799999999999</v>
      </c>
      <c r="AN16" s="45">
        <f>AM16*($D15*$E15+($D16-$D15)*$E16)</f>
        <v>36600.285215999997</v>
      </c>
      <c r="AO16" s="45">
        <v>292.16399999999999</v>
      </c>
      <c r="AP16" s="45">
        <f>AO16*($D15*$E15+($D16-$D15)*$E16)</f>
        <v>37961.452847999994</v>
      </c>
      <c r="AQ16" s="45">
        <v>302.64</v>
      </c>
      <c r="AR16" s="45">
        <f>AQ16*($D15*$E15+($D16-$D15)*$E16)</f>
        <v>39322.620479999998</v>
      </c>
      <c r="AS16" s="45">
        <v>312.88319999999999</v>
      </c>
      <c r="AT16" s="45">
        <f>AS16*($D15*$E15+($D16-$D15)*$E16)</f>
        <v>40653.539942399992</v>
      </c>
      <c r="AU16" s="45">
        <v>323.35919999999999</v>
      </c>
      <c r="AV16" s="45">
        <f>AU16*($D15*$E15+($D16-$D15)*$E16)</f>
        <v>42014.707574399996</v>
      </c>
      <c r="AW16" s="45">
        <v>333.83519999999999</v>
      </c>
      <c r="AX16" s="45">
        <f>AW16*($D15*$E15+($D16-$D15)*$E16)</f>
        <v>43375.875206399993</v>
      </c>
      <c r="AY16" s="45">
        <v>344.31119999999999</v>
      </c>
      <c r="AZ16" s="45">
        <f>AY16*($D15*$E15+($D16-$D15)*$E16)</f>
        <v>44737.042838399997</v>
      </c>
      <c r="BA16" s="45">
        <v>354.78719999999998</v>
      </c>
      <c r="BB16" s="45">
        <f>BA16*($D15*$E15+($D16-$D15)*$E16)</f>
        <v>46098.210470399994</v>
      </c>
      <c r="BC16" s="45">
        <v>365.49600000000004</v>
      </c>
      <c r="BD16" s="45">
        <f>BC16*($D15*$E15+($D16-$D15)*$E16)</f>
        <v>47489.626272000001</v>
      </c>
      <c r="BE16" s="45">
        <v>375.97200000000004</v>
      </c>
      <c r="BF16" s="45">
        <f>BE16*($D15*$E15+($D16-$D15)*$E16)</f>
        <v>48850.793903999998</v>
      </c>
      <c r="BG16" s="45">
        <v>386.44800000000004</v>
      </c>
      <c r="BH16" s="45">
        <f>BG16*($D15*$E15+($D16-$D15)*$E16)</f>
        <v>50211.961536000003</v>
      </c>
      <c r="BI16" s="45">
        <v>397.15680000000003</v>
      </c>
      <c r="BJ16" s="45">
        <f>BI16*($D15*$E15+($D16-$D15)*$E16)</f>
        <v>51603.377337600003</v>
      </c>
      <c r="BK16" s="45">
        <v>407.63280000000003</v>
      </c>
      <c r="BL16" s="45">
        <f>BK16*($D15*$E15+($D16-$D15)*$E16)</f>
        <v>52964.5449696</v>
      </c>
      <c r="BM16" s="45">
        <v>418.34160000000003</v>
      </c>
      <c r="BN16" s="45">
        <f>BM16*($D15*$E15+($D16-$D15)*$E16)</f>
        <v>54355.9607712</v>
      </c>
    </row>
    <row r="17" spans="2:66" ht="16.5" customHeight="1" x14ac:dyDescent="0.3">
      <c r="B17" s="97"/>
      <c r="C17" s="11" t="s">
        <v>185</v>
      </c>
      <c r="D17" s="32">
        <v>128.80000000000001</v>
      </c>
      <c r="E17" s="12">
        <f>'Tabela 4'!H22</f>
        <v>12.17</v>
      </c>
      <c r="F17" s="31">
        <v>7.1000000000000004E-3</v>
      </c>
      <c r="G17" s="45">
        <v>3.5997000000000003</v>
      </c>
      <c r="H17" s="45">
        <f>G17*($D15*$E15+(50-$D15)*$E16+($D17-50)*$E17)</f>
        <v>5055.7642512000011</v>
      </c>
      <c r="I17" s="45">
        <v>3.9050000000000002</v>
      </c>
      <c r="J17" s="45">
        <f>I17*($D15*$E15+(50-$D15)*$E16+($D17-50)*$E17)</f>
        <v>5484.556880000001</v>
      </c>
      <c r="K17" s="45">
        <v>4.2103000000000002</v>
      </c>
      <c r="L17" s="45">
        <f>K17*($D15*$E15+(50-$D15)*$E16+($D17-50)*$E17)</f>
        <v>5913.3495088000009</v>
      </c>
      <c r="M17" s="45">
        <v>4.5227000000000004</v>
      </c>
      <c r="N17" s="45">
        <f>M17*($D15*$E15+(50-$D15)*$E16+($D17-50)*$E17)</f>
        <v>6352.1140592000011</v>
      </c>
      <c r="O17" s="45">
        <v>4.8351000000000006</v>
      </c>
      <c r="P17" s="45">
        <f>O17*($D15*$E15+(50-$D15)*$E16+($D17-50)*$E17)</f>
        <v>6790.8786096000013</v>
      </c>
      <c r="Q17" s="45">
        <v>5.1404000000000005</v>
      </c>
      <c r="R17" s="45">
        <f>Q17*($D15*$E15+(50-$D15)*$E16+($D17-50)*$E17)</f>
        <v>7219.6712384000011</v>
      </c>
      <c r="S17" s="45">
        <v>5.4527999999999999</v>
      </c>
      <c r="T17" s="45">
        <f>S17*($D15*$E15+(50-$D15)*$E16+($D17-50)*$E17)</f>
        <v>7658.4357888000004</v>
      </c>
      <c r="U17" s="45">
        <v>5.7652000000000001</v>
      </c>
      <c r="V17" s="45">
        <f>U17*($D15*$E15+(50-$D15)*$E16+($D17-50)*$E17)</f>
        <v>8097.2003392000006</v>
      </c>
      <c r="W17" s="45">
        <v>6.0776000000000003</v>
      </c>
      <c r="X17" s="45">
        <f>W17*($D15*$E15+(50-$D15)*$E16+($D17-50)*$E17)</f>
        <v>8535.9648896000017</v>
      </c>
      <c r="Y17" s="45">
        <v>6.3900000000000006</v>
      </c>
      <c r="Z17" s="45">
        <f>Y17*($D15*$E15+(50-$D15)*$E16+($D17-50)*$E17)</f>
        <v>8974.729440000001</v>
      </c>
      <c r="AA17" s="45">
        <v>6.7024000000000008</v>
      </c>
      <c r="AB17" s="45">
        <f>AA17*($D15*$E15+(50-$D15)*$E16+($D17-50)*$E17)</f>
        <v>9413.4939904000021</v>
      </c>
      <c r="AC17" s="45">
        <v>7.0148000000000001</v>
      </c>
      <c r="AD17" s="45">
        <f>AC17*($D15*$E15+(50-$D15)*$E16+($D17-50)*$E17)</f>
        <v>9852.2585408000014</v>
      </c>
      <c r="AE17" s="45">
        <v>7.3272000000000004</v>
      </c>
      <c r="AF17" s="45">
        <f>AE17*($D15*$E15+(50-$D15)*$E16+($D17-50)*$E17)</f>
        <v>10291.023091200001</v>
      </c>
      <c r="AG17" s="45">
        <v>7.6467000000000001</v>
      </c>
      <c r="AH17" s="45">
        <f>AG17*($D15*$E15+(50-$D15)*$E16+($D17-50)*$E17)</f>
        <v>10739.759563200001</v>
      </c>
      <c r="AI17" s="45">
        <v>7.9591000000000003</v>
      </c>
      <c r="AJ17" s="45">
        <f>AI17*($D15*$E15+(50-$D15)*$E16+($D17-50)*$E17)</f>
        <v>11178.5241136</v>
      </c>
      <c r="AK17" s="45">
        <v>8.2786000000000008</v>
      </c>
      <c r="AL17" s="45">
        <f>AK17*($D15*$E15+(50-$D15)*$E16+($D17-50)*$E17)</f>
        <v>11627.260585600003</v>
      </c>
      <c r="AM17" s="45">
        <v>8.5910000000000011</v>
      </c>
      <c r="AN17" s="45">
        <f>AM17*($D15*$E15+(50-$D15)*$E16+($D17-50)*$E17)</f>
        <v>12066.025136000002</v>
      </c>
      <c r="AO17" s="45">
        <v>8.9105000000000008</v>
      </c>
      <c r="AP17" s="45">
        <f>AO17*($D15*$E15+(50-$D15)*$E16+($D17-50)*$E17)</f>
        <v>12514.761608000003</v>
      </c>
      <c r="AQ17" s="45">
        <v>9.23</v>
      </c>
      <c r="AR17" s="45">
        <f>AQ17*($D15*$E15+(50-$D15)*$E16+($D17-50)*$E17)</f>
        <v>12963.498080000001</v>
      </c>
      <c r="AS17" s="45">
        <v>9.5424000000000007</v>
      </c>
      <c r="AT17" s="45">
        <f>AS17*($D15*$E15+(50-$D15)*$E16+($D17-50)*$E17)</f>
        <v>13402.262630400002</v>
      </c>
      <c r="AU17" s="45">
        <v>9.8619000000000003</v>
      </c>
      <c r="AV17" s="45">
        <f>AU17*($D15*$E15+(50-$D15)*$E16+($D17-50)*$E17)</f>
        <v>13850.999102400001</v>
      </c>
      <c r="AW17" s="45">
        <v>10.1814</v>
      </c>
      <c r="AX17" s="45">
        <f>AW17*($D15*$E15+(50-$D15)*$E16+($D17-50)*$E17)</f>
        <v>14299.735574400001</v>
      </c>
      <c r="AY17" s="45">
        <v>10.500900000000001</v>
      </c>
      <c r="AZ17" s="45">
        <f>AY17*($D15*$E15+(50-$D15)*$E16+($D17-50)*$E17)</f>
        <v>14748.472046400004</v>
      </c>
      <c r="BA17" s="45">
        <v>10.820400000000001</v>
      </c>
      <c r="BB17" s="45">
        <f>BA17*($D15*$E15+(50-$D15)*$E16+($D17-50)*$E17)</f>
        <v>15197.208518400003</v>
      </c>
      <c r="BC17" s="45">
        <v>11.147</v>
      </c>
      <c r="BD17" s="45">
        <f>BC17*($D15*$E15+(50-$D15)*$E16+($D17-50)*$E17)</f>
        <v>15655.916912000001</v>
      </c>
      <c r="BE17" s="45">
        <v>11.4665</v>
      </c>
      <c r="BF17" s="45">
        <f>BE17*($D15*$E15+(50-$D15)*$E16+($D17-50)*$E17)</f>
        <v>16104.653384000001</v>
      </c>
      <c r="BG17" s="45">
        <v>11.786000000000001</v>
      </c>
      <c r="BH17" s="45">
        <f>BG17*($D15*$E15+(50-$D15)*$E16+($D17-50)*$E17)</f>
        <v>16553.389856000002</v>
      </c>
      <c r="BI17" s="45">
        <v>12.1126</v>
      </c>
      <c r="BJ17" s="45">
        <f>BI17*($D15*$E15+(50-$D15)*$E16+($D17-50)*$E17)</f>
        <v>17012.098249600003</v>
      </c>
      <c r="BK17" s="45">
        <v>12.4321</v>
      </c>
      <c r="BL17" s="45">
        <f>BK17*($D15*$E15+(50-$D15)*$E16+($D17-50)*$E17)</f>
        <v>17460.8347216</v>
      </c>
      <c r="BM17" s="45">
        <v>12.758700000000001</v>
      </c>
      <c r="BN17" s="45">
        <f>BM17*($D15*$E15+(50-$D15)*$E16+($D17-50)*$E17)</f>
        <v>17919.543115200002</v>
      </c>
    </row>
    <row r="18" spans="2:66" ht="16.5" customHeight="1" x14ac:dyDescent="0.3">
      <c r="B18" s="97" t="s">
        <v>106</v>
      </c>
      <c r="C18" s="11" t="s">
        <v>120</v>
      </c>
      <c r="D18" s="32">
        <v>10</v>
      </c>
      <c r="E18" s="12">
        <f>'Tabela 4'!H23</f>
        <v>5.83</v>
      </c>
      <c r="F18" s="31">
        <v>0.53390000000000004</v>
      </c>
      <c r="G18" s="45">
        <v>13.3475</v>
      </c>
      <c r="H18" s="45">
        <f>$E18*$D18*G18</f>
        <v>778.15924999999993</v>
      </c>
      <c r="I18" s="45">
        <v>14.415300000000002</v>
      </c>
      <c r="J18" s="45">
        <f>$E18*$D18*I18</f>
        <v>840.41199000000006</v>
      </c>
      <c r="K18" s="45">
        <v>15.4831</v>
      </c>
      <c r="L18" s="45">
        <f>$E18*$D18*K18</f>
        <v>902.66472999999996</v>
      </c>
      <c r="M18" s="45">
        <v>16.550900000000002</v>
      </c>
      <c r="N18" s="45">
        <f>$E18*$D18*M18</f>
        <v>964.91747000000009</v>
      </c>
      <c r="O18" s="45">
        <v>17.6187</v>
      </c>
      <c r="P18" s="45">
        <f>$E18*$D18*O18</f>
        <v>1027.17021</v>
      </c>
      <c r="Q18" s="45">
        <v>19.220400000000001</v>
      </c>
      <c r="R18" s="45">
        <f>$E18*$D18*Q18</f>
        <v>1120.5493200000001</v>
      </c>
      <c r="S18" s="45">
        <v>20.288200000000003</v>
      </c>
      <c r="T18" s="45">
        <f>$E18*$D18*S18</f>
        <v>1182.8020600000002</v>
      </c>
      <c r="U18" s="45">
        <v>21.356000000000002</v>
      </c>
      <c r="V18" s="45">
        <f>$E18*$D18*U18</f>
        <v>1245.0548000000001</v>
      </c>
      <c r="W18" s="45">
        <v>22.4238</v>
      </c>
      <c r="X18" s="45">
        <f>$E18*$D18*W18</f>
        <v>1307.30754</v>
      </c>
      <c r="Y18" s="45">
        <v>23.491600000000002</v>
      </c>
      <c r="Z18" s="45">
        <f>$E18*$D18*Y18</f>
        <v>1369.5602800000001</v>
      </c>
      <c r="AA18" s="45">
        <v>24.559400000000004</v>
      </c>
      <c r="AB18" s="45">
        <f>$E18*$D18*AA18</f>
        <v>1431.8130200000001</v>
      </c>
      <c r="AC18" s="45">
        <v>26.161100000000001</v>
      </c>
      <c r="AD18" s="45">
        <f>$E18*$D18*AC18</f>
        <v>1525.1921299999999</v>
      </c>
      <c r="AE18" s="45">
        <v>27.228900000000003</v>
      </c>
      <c r="AF18" s="45">
        <f>$E18*$D18*AE18</f>
        <v>1587.44487</v>
      </c>
      <c r="AG18" s="45">
        <v>28.296700000000001</v>
      </c>
      <c r="AH18" s="45">
        <f>$E18*$D18*AG18</f>
        <v>1649.6976099999999</v>
      </c>
      <c r="AI18" s="45">
        <v>29.364500000000003</v>
      </c>
      <c r="AJ18" s="45">
        <f>$E18*$D18*AI18</f>
        <v>1711.9503500000001</v>
      </c>
      <c r="AK18" s="45">
        <v>30.432300000000001</v>
      </c>
      <c r="AL18" s="45">
        <f>$E18*$D18*AK18</f>
        <v>1774.20309</v>
      </c>
      <c r="AM18" s="45">
        <v>31.500100000000003</v>
      </c>
      <c r="AN18" s="45">
        <f>$E18*$D18*AM18</f>
        <v>1836.4558300000001</v>
      </c>
      <c r="AO18" s="45">
        <v>33.101800000000004</v>
      </c>
      <c r="AP18" s="45">
        <f>$E18*$D18*AO18</f>
        <v>1929.8349400000002</v>
      </c>
      <c r="AQ18" s="45">
        <v>34.169600000000003</v>
      </c>
      <c r="AR18" s="45">
        <f>$E18*$D18*AQ18</f>
        <v>1992.0876800000001</v>
      </c>
      <c r="AS18" s="45">
        <v>35.237400000000001</v>
      </c>
      <c r="AT18" s="45">
        <f>$E18*$D18*AS18</f>
        <v>2054.34042</v>
      </c>
      <c r="AU18" s="45">
        <v>36.305199999999999</v>
      </c>
      <c r="AV18" s="45">
        <f>$E18*$D18*AU18</f>
        <v>2116.5931599999999</v>
      </c>
      <c r="AW18" s="45">
        <v>37.373000000000005</v>
      </c>
      <c r="AX18" s="45">
        <f>$E18*$D18*AW18</f>
        <v>2178.8459000000003</v>
      </c>
      <c r="AY18" s="45">
        <v>38.974700000000006</v>
      </c>
      <c r="AZ18" s="45">
        <f>$E18*$D18*AY18</f>
        <v>2272.2250100000001</v>
      </c>
      <c r="BA18" s="45">
        <v>40.042500000000004</v>
      </c>
      <c r="BB18" s="45">
        <f>$E18*$D18*BA18</f>
        <v>2334.47775</v>
      </c>
      <c r="BC18" s="45">
        <v>41.110300000000002</v>
      </c>
      <c r="BD18" s="45">
        <f>$E18*$D18*BC18</f>
        <v>2396.7304899999999</v>
      </c>
      <c r="BE18" s="45">
        <v>42.178100000000001</v>
      </c>
      <c r="BF18" s="45">
        <f>$E18*$D18*BE18</f>
        <v>2458.9832299999998</v>
      </c>
      <c r="BG18" s="45">
        <v>43.779800000000002</v>
      </c>
      <c r="BH18" s="45">
        <f>$E18*$D18*BG18</f>
        <v>2552.3623400000001</v>
      </c>
      <c r="BI18" s="45">
        <v>44.8476</v>
      </c>
      <c r="BJ18" s="45">
        <f>$E18*$D18*BI18</f>
        <v>2614.61508</v>
      </c>
      <c r="BK18" s="45">
        <v>45.915400000000005</v>
      </c>
      <c r="BL18" s="45">
        <f>$E18*$D18*BK18</f>
        <v>2676.8678200000004</v>
      </c>
      <c r="BM18" s="45">
        <v>46.983200000000004</v>
      </c>
      <c r="BN18" s="45">
        <f>$E18*$D18*BM18</f>
        <v>2739.1205600000003</v>
      </c>
    </row>
    <row r="19" spans="2:66" ht="16.5" customHeight="1" x14ac:dyDescent="0.3">
      <c r="B19" s="97"/>
      <c r="C19" s="11" t="s">
        <v>187</v>
      </c>
      <c r="D19" s="32">
        <v>56.45</v>
      </c>
      <c r="E19" s="12">
        <f>'Tabela 4'!H24</f>
        <v>12.17</v>
      </c>
      <c r="F19" s="31">
        <v>0.46610000000000001</v>
      </c>
      <c r="G19" s="45">
        <v>11.6525</v>
      </c>
      <c r="H19" s="45">
        <f>G19*($D18*$E18+($D19-$D18)*$E19)</f>
        <v>7266.4582162500001</v>
      </c>
      <c r="I19" s="45">
        <v>12.5847</v>
      </c>
      <c r="J19" s="45">
        <f>I19*($D18*$E18+($D19-$D18)*$E19)</f>
        <v>7847.7748735499999</v>
      </c>
      <c r="K19" s="45">
        <v>13.5169</v>
      </c>
      <c r="L19" s="45">
        <f>K19*($D18*$E18+($D19-$D18)*$E19)</f>
        <v>8429.0915308499989</v>
      </c>
      <c r="M19" s="45">
        <v>14.4491</v>
      </c>
      <c r="N19" s="45">
        <f>M19*($D18*$E18+($D19-$D18)*$E19)</f>
        <v>9010.4081881499988</v>
      </c>
      <c r="O19" s="45">
        <v>15.381300000000001</v>
      </c>
      <c r="P19" s="45">
        <f>O19*($D18*$E18+($D19-$D18)*$E19)</f>
        <v>9591.7248454500004</v>
      </c>
      <c r="Q19" s="45">
        <v>16.779600000000002</v>
      </c>
      <c r="R19" s="45">
        <f>Q19*($D18*$E18+($D19-$D18)*$E19)</f>
        <v>10463.699831400001</v>
      </c>
      <c r="S19" s="45">
        <v>17.7118</v>
      </c>
      <c r="T19" s="45">
        <f>S19*($D18*$E18+($D19-$D18)*$E19)</f>
        <v>11045.016488699999</v>
      </c>
      <c r="U19" s="45">
        <v>18.644000000000002</v>
      </c>
      <c r="V19" s="45">
        <f>U19*($D18*$E18+($D19-$D18)*$E19)</f>
        <v>11626.333146000001</v>
      </c>
      <c r="W19" s="45">
        <v>19.5762</v>
      </c>
      <c r="X19" s="45">
        <f>W19*($D18*$E18+($D19-$D18)*$E19)</f>
        <v>12207.649803300001</v>
      </c>
      <c r="Y19" s="45">
        <v>20.508400000000002</v>
      </c>
      <c r="Z19" s="45">
        <f>Y19*($D18*$E18+($D19-$D18)*$E19)</f>
        <v>12788.966460600001</v>
      </c>
      <c r="AA19" s="45">
        <v>21.4406</v>
      </c>
      <c r="AB19" s="45">
        <f>AA19*($D18*$E18+($D19-$D18)*$E19)</f>
        <v>13370.2831179</v>
      </c>
      <c r="AC19" s="45">
        <v>22.838900000000002</v>
      </c>
      <c r="AD19" s="45">
        <f>AC19*($D18*$E18+($D19-$D18)*$E19)</f>
        <v>14242.258103850001</v>
      </c>
      <c r="AE19" s="45">
        <v>23.771100000000001</v>
      </c>
      <c r="AF19" s="45">
        <f>AE19*($D18*$E18+($D19-$D18)*$E19)</f>
        <v>14823.574761150001</v>
      </c>
      <c r="AG19" s="45">
        <v>24.703300000000002</v>
      </c>
      <c r="AH19" s="45">
        <f>AG19*($D18*$E18+($D19-$D18)*$E19)</f>
        <v>15404.891418450001</v>
      </c>
      <c r="AI19" s="45">
        <v>25.6355</v>
      </c>
      <c r="AJ19" s="45">
        <f>AI19*($D18*$E18+($D19-$D18)*$E19)</f>
        <v>15986.208075750001</v>
      </c>
      <c r="AK19" s="45">
        <v>26.567700000000002</v>
      </c>
      <c r="AL19" s="45">
        <f>AK19*($D18*$E18+($D19-$D18)*$E19)</f>
        <v>16567.524733050002</v>
      </c>
      <c r="AM19" s="45">
        <v>27.4999</v>
      </c>
      <c r="AN19" s="45">
        <f>AM19*($D18*$E18+($D19-$D18)*$E19)</f>
        <v>17148.84139035</v>
      </c>
      <c r="AO19" s="45">
        <v>28.898199999999999</v>
      </c>
      <c r="AP19" s="45">
        <f>AO19*($D18*$E18+($D19-$D18)*$E19)</f>
        <v>18020.816376299998</v>
      </c>
      <c r="AQ19" s="45">
        <v>29.830400000000001</v>
      </c>
      <c r="AR19" s="45">
        <f>AQ19*($D18*$E18+($D19-$D18)*$E19)</f>
        <v>18602.133033599999</v>
      </c>
      <c r="AS19" s="45">
        <v>30.762600000000003</v>
      </c>
      <c r="AT19" s="45">
        <f>AS19*($D18*$E18+($D19-$D18)*$E19)</f>
        <v>19183.449690900001</v>
      </c>
      <c r="AU19" s="45">
        <v>31.694800000000001</v>
      </c>
      <c r="AV19" s="45">
        <f>AU19*($D18*$E18+($D19-$D18)*$E19)</f>
        <v>19764.766348199999</v>
      </c>
      <c r="AW19" s="45">
        <v>32.627000000000002</v>
      </c>
      <c r="AX19" s="45">
        <f>AW19*($D18*$E18+($D19-$D18)*$E19)</f>
        <v>20346.083005500001</v>
      </c>
      <c r="AY19" s="45">
        <v>34.025300000000001</v>
      </c>
      <c r="AZ19" s="45">
        <f>AY19*($D18*$E18+($D19-$D18)*$E19)</f>
        <v>21218.057991450001</v>
      </c>
      <c r="BA19" s="45">
        <v>34.957500000000003</v>
      </c>
      <c r="BB19" s="45">
        <f>BA19*($D18*$E18+($D19-$D18)*$E19)</f>
        <v>21799.374648750003</v>
      </c>
      <c r="BC19" s="45">
        <v>35.889699999999998</v>
      </c>
      <c r="BD19" s="45">
        <f>BC19*($D18*$E18+($D19-$D18)*$E19)</f>
        <v>22380.691306049997</v>
      </c>
      <c r="BE19" s="45">
        <v>36.821899999999999</v>
      </c>
      <c r="BF19" s="45">
        <f>BE19*($D18*$E18+($D19-$D18)*$E19)</f>
        <v>22962.007963349999</v>
      </c>
      <c r="BG19" s="45">
        <v>38.220199999999998</v>
      </c>
      <c r="BH19" s="45">
        <f>BG19*($D18*$E18+($D19-$D18)*$E19)</f>
        <v>23833.9829493</v>
      </c>
      <c r="BI19" s="45">
        <v>39.1524</v>
      </c>
      <c r="BJ19" s="45">
        <f>BI19*($D18*$E18+($D19-$D18)*$E19)</f>
        <v>24415.299606600001</v>
      </c>
      <c r="BK19" s="45">
        <v>40.084600000000002</v>
      </c>
      <c r="BL19" s="45">
        <f>BK19*($D18*$E18+($D19-$D18)*$E19)</f>
        <v>24996.616263899999</v>
      </c>
      <c r="BM19" s="45">
        <v>41.016800000000003</v>
      </c>
      <c r="BN19" s="45">
        <f>BM19*($D18*$E18+($D19-$D18)*$E19)</f>
        <v>25577.932921200001</v>
      </c>
    </row>
    <row r="20" spans="2:66" ht="16.5" customHeight="1" x14ac:dyDescent="0.3">
      <c r="B20" s="97" t="s">
        <v>188</v>
      </c>
      <c r="C20" s="11" t="s">
        <v>120</v>
      </c>
      <c r="D20" s="32">
        <v>10</v>
      </c>
      <c r="E20" s="12">
        <f>E18</f>
        <v>5.83</v>
      </c>
      <c r="F20" s="31">
        <v>0.53390000000000004</v>
      </c>
      <c r="G20" s="45">
        <v>19.754300000000001</v>
      </c>
      <c r="H20" s="45">
        <f>$E20*$D20*G20</f>
        <v>1151.67569</v>
      </c>
      <c r="I20" s="45">
        <v>21.889900000000001</v>
      </c>
      <c r="J20" s="45">
        <f>$E20*$D20*I20</f>
        <v>1276.1811700000001</v>
      </c>
      <c r="K20" s="45">
        <v>23.491600000000002</v>
      </c>
      <c r="L20" s="45">
        <f>$E20*$D20*K20</f>
        <v>1369.5602800000001</v>
      </c>
      <c r="M20" s="45">
        <v>25.093300000000003</v>
      </c>
      <c r="N20" s="45">
        <f>$E20*$D20*M20</f>
        <v>1462.93939</v>
      </c>
      <c r="O20" s="45">
        <v>26.695</v>
      </c>
      <c r="P20" s="45">
        <f>$E20*$D20*O20</f>
        <v>1556.3184999999999</v>
      </c>
      <c r="Q20" s="45">
        <v>28.296700000000001</v>
      </c>
      <c r="R20" s="45">
        <f>$E20*$D20*Q20</f>
        <v>1649.6976099999999</v>
      </c>
      <c r="S20" s="45">
        <v>30.432300000000001</v>
      </c>
      <c r="T20" s="45">
        <f>$E20*$D20*S20</f>
        <v>1774.20309</v>
      </c>
      <c r="U20" s="45">
        <v>32.034000000000006</v>
      </c>
      <c r="V20" s="45">
        <f>$E20*$D20*U20</f>
        <v>1867.5822000000003</v>
      </c>
      <c r="W20" s="45">
        <v>33.6357</v>
      </c>
      <c r="X20" s="45">
        <f>$E20*$D20*W20</f>
        <v>1960.9613099999999</v>
      </c>
      <c r="Y20" s="45">
        <v>35.237400000000001</v>
      </c>
      <c r="Z20" s="45">
        <f>$E20*$D20*Y20</f>
        <v>2054.34042</v>
      </c>
      <c r="AA20" s="45">
        <v>37.373000000000005</v>
      </c>
      <c r="AB20" s="45">
        <f>$E20*$D20*AA20</f>
        <v>2178.8459000000003</v>
      </c>
      <c r="AC20" s="45">
        <v>38.974700000000006</v>
      </c>
      <c r="AD20" s="45">
        <f>$E20*$D20*AC20</f>
        <v>2272.2250100000001</v>
      </c>
      <c r="AE20" s="45">
        <v>40.576400000000007</v>
      </c>
      <c r="AF20" s="45">
        <f>$E20*$D20*AE20</f>
        <v>2365.6041200000004</v>
      </c>
      <c r="AG20" s="45">
        <v>42.178100000000001</v>
      </c>
      <c r="AH20" s="45">
        <f>$E20*$D20*AG20</f>
        <v>2458.9832299999998</v>
      </c>
      <c r="AI20" s="45">
        <v>44.313700000000004</v>
      </c>
      <c r="AJ20" s="45">
        <f>$E20*$D20*AI20</f>
        <v>2583.4887100000001</v>
      </c>
      <c r="AK20" s="45">
        <v>45.915400000000005</v>
      </c>
      <c r="AL20" s="45">
        <f>$E20*$D20*AK20</f>
        <v>2676.8678200000004</v>
      </c>
      <c r="AM20" s="45">
        <v>47.517100000000006</v>
      </c>
      <c r="AN20" s="45">
        <f>$E20*$D20*AM20</f>
        <v>2770.2469300000002</v>
      </c>
      <c r="AO20" s="45">
        <v>49.118800000000007</v>
      </c>
      <c r="AP20" s="45">
        <f>$E20*$D20*AO20</f>
        <v>2863.6260400000001</v>
      </c>
      <c r="AQ20" s="45">
        <v>51.254400000000004</v>
      </c>
      <c r="AR20" s="45">
        <f>$E20*$D20*AQ20</f>
        <v>2988.1315199999999</v>
      </c>
      <c r="AS20" s="45">
        <v>52.856100000000005</v>
      </c>
      <c r="AT20" s="45">
        <f>$E20*$D20*AS20</f>
        <v>3081.5106300000002</v>
      </c>
      <c r="AU20" s="45">
        <v>54.457800000000006</v>
      </c>
      <c r="AV20" s="45">
        <f>$E20*$D20*AU20</f>
        <v>3174.8897400000001</v>
      </c>
      <c r="AW20" s="45">
        <v>56.593400000000003</v>
      </c>
      <c r="AX20" s="45">
        <f>$E20*$D20*AW20</f>
        <v>3299.3952199999999</v>
      </c>
      <c r="AY20" s="45">
        <v>58.195100000000004</v>
      </c>
      <c r="AZ20" s="45">
        <f>$E20*$D20*AY20</f>
        <v>3392.7743300000002</v>
      </c>
      <c r="BA20" s="45">
        <v>59.796800000000005</v>
      </c>
      <c r="BB20" s="45">
        <f>$E20*$D20*BA20</f>
        <v>3486.15344</v>
      </c>
      <c r="BC20" s="45">
        <v>61.932400000000001</v>
      </c>
      <c r="BD20" s="45">
        <f>$E20*$D20*BC20</f>
        <v>3610.6589199999999</v>
      </c>
      <c r="BE20" s="45">
        <v>63.534100000000002</v>
      </c>
      <c r="BF20" s="45">
        <f>$E20*$D20*BE20</f>
        <v>3704.0380300000002</v>
      </c>
      <c r="BG20" s="45">
        <v>65.135800000000003</v>
      </c>
      <c r="BH20" s="45">
        <f>$E20*$D20*BG20</f>
        <v>3797.41714</v>
      </c>
      <c r="BI20" s="45">
        <v>67.2714</v>
      </c>
      <c r="BJ20" s="45">
        <f>$E20*$D20*BI20</f>
        <v>3921.9226199999998</v>
      </c>
      <c r="BK20" s="45">
        <v>68.873100000000008</v>
      </c>
      <c r="BL20" s="45">
        <f>$E20*$D20*BK20</f>
        <v>4015.3017300000001</v>
      </c>
      <c r="BM20" s="45">
        <v>70.474800000000002</v>
      </c>
      <c r="BN20" s="45">
        <f>$E20*$D20*BM20</f>
        <v>4108.68084</v>
      </c>
    </row>
    <row r="21" spans="2:66" ht="16.5" customHeight="1" x14ac:dyDescent="0.3">
      <c r="B21" s="97"/>
      <c r="C21" s="11" t="s">
        <v>187</v>
      </c>
      <c r="D21" s="32">
        <v>45.22</v>
      </c>
      <c r="E21" s="12">
        <f>E19</f>
        <v>12.17</v>
      </c>
      <c r="F21" s="31">
        <v>0.46610000000000001</v>
      </c>
      <c r="G21" s="45">
        <v>17.245699999999999</v>
      </c>
      <c r="H21" s="45">
        <f>G21*($D20*$E20+($D21-$D20)*$E21)</f>
        <v>8397.4038621799991</v>
      </c>
      <c r="I21" s="45">
        <v>19.110099999999999</v>
      </c>
      <c r="J21" s="45">
        <f>I21*($D20*$E20+($D21-$D20)*$E21)</f>
        <v>9305.2313067399991</v>
      </c>
      <c r="K21" s="45">
        <v>20.508400000000002</v>
      </c>
      <c r="L21" s="45">
        <f>K21*($D20*$E20+($D21-$D20)*$E21)</f>
        <v>9986.10189016</v>
      </c>
      <c r="M21" s="45">
        <v>21.906700000000001</v>
      </c>
      <c r="N21" s="45">
        <f>M21*($D20*$E20+($D21-$D20)*$E21)</f>
        <v>10666.972473579999</v>
      </c>
      <c r="O21" s="45">
        <v>23.305</v>
      </c>
      <c r="P21" s="45">
        <f>O21*($D20*$E20+($D21-$D20)*$E21)</f>
        <v>11347.843057</v>
      </c>
      <c r="Q21" s="45">
        <v>24.703300000000002</v>
      </c>
      <c r="R21" s="45">
        <f>Q21*($D20*$E20+($D21-$D20)*$E21)</f>
        <v>12028.713640420001</v>
      </c>
      <c r="S21" s="45">
        <v>26.567700000000002</v>
      </c>
      <c r="T21" s="45">
        <f>S21*($D20*$E20+($D21-$D20)*$E21)</f>
        <v>12936.541084980001</v>
      </c>
      <c r="U21" s="45">
        <v>27.966000000000001</v>
      </c>
      <c r="V21" s="45">
        <f>U21*($D20*$E20+($D21-$D20)*$E21)</f>
        <v>13617.4116684</v>
      </c>
      <c r="W21" s="45">
        <v>29.3643</v>
      </c>
      <c r="X21" s="45">
        <f>W21*($D20*$E20+($D21-$D20)*$E21)</f>
        <v>14298.282251819999</v>
      </c>
      <c r="Y21" s="45">
        <v>30.762600000000003</v>
      </c>
      <c r="Z21" s="45">
        <f>Y21*($D20*$E20+($D21-$D20)*$E21)</f>
        <v>14979.15283524</v>
      </c>
      <c r="AA21" s="45">
        <v>32.627000000000002</v>
      </c>
      <c r="AB21" s="45">
        <f>AA21*($D20*$E20+($D21-$D20)*$E21)</f>
        <v>15886.9802798</v>
      </c>
      <c r="AC21" s="45">
        <v>34.025300000000001</v>
      </c>
      <c r="AD21" s="45">
        <f>AC21*($D20*$E20+($D21-$D20)*$E21)</f>
        <v>16567.850863219999</v>
      </c>
      <c r="AE21" s="45">
        <v>35.4236</v>
      </c>
      <c r="AF21" s="45">
        <f>AE21*($D20*$E20+($D21-$D20)*$E21)</f>
        <v>17248.72144664</v>
      </c>
      <c r="AG21" s="45">
        <v>36.821899999999999</v>
      </c>
      <c r="AH21" s="45">
        <f>AG21*($D20*$E20+($D21-$D20)*$E21)</f>
        <v>17929.592030059997</v>
      </c>
      <c r="AI21" s="45">
        <v>38.686300000000003</v>
      </c>
      <c r="AJ21" s="45">
        <f>AI21*($D20*$E20+($D21-$D20)*$E21)</f>
        <v>18837.419474620001</v>
      </c>
      <c r="AK21" s="45">
        <v>40.084600000000002</v>
      </c>
      <c r="AL21" s="45">
        <f>AK21*($D20*$E20+($D21-$D20)*$E21)</f>
        <v>19518.290058039998</v>
      </c>
      <c r="AM21" s="45">
        <v>41.482900000000001</v>
      </c>
      <c r="AN21" s="45">
        <f>AM21*($D20*$E20+($D21-$D20)*$E21)</f>
        <v>20199.160641459999</v>
      </c>
      <c r="AO21" s="45">
        <v>42.8812</v>
      </c>
      <c r="AP21" s="45">
        <f>AO21*($D20*$E20+($D21-$D20)*$E21)</f>
        <v>20880.03122488</v>
      </c>
      <c r="AQ21" s="45">
        <v>44.745600000000003</v>
      </c>
      <c r="AR21" s="45">
        <f>AQ21*($D20*$E20+($D21-$D20)*$E21)</f>
        <v>21787.85866944</v>
      </c>
      <c r="AS21" s="45">
        <v>46.143900000000002</v>
      </c>
      <c r="AT21" s="45">
        <f>AS21*($D20*$E20+($D21-$D20)*$E21)</f>
        <v>22468.729252860001</v>
      </c>
      <c r="AU21" s="45">
        <v>47.542200000000001</v>
      </c>
      <c r="AV21" s="45">
        <f>AU21*($D20*$E20+($D21-$D20)*$E21)</f>
        <v>23149.599836279998</v>
      </c>
      <c r="AW21" s="45">
        <v>49.406600000000005</v>
      </c>
      <c r="AX21" s="45">
        <f>AW21*($D20*$E20+($D21-$D20)*$E21)</f>
        <v>24057.427280840002</v>
      </c>
      <c r="AY21" s="45">
        <v>50.804900000000004</v>
      </c>
      <c r="AZ21" s="45">
        <f>AY21*($D20*$E20+($D21-$D20)*$E21)</f>
        <v>24738.297864259999</v>
      </c>
      <c r="BA21" s="45">
        <v>52.203200000000002</v>
      </c>
      <c r="BB21" s="45">
        <f>BA21*($D20*$E20+($D21-$D20)*$E21)</f>
        <v>25419.16844768</v>
      </c>
      <c r="BC21" s="45">
        <v>54.067599999999999</v>
      </c>
      <c r="BD21" s="45">
        <f>BC21*($D20*$E20+($D21-$D20)*$E21)</f>
        <v>26326.995892239996</v>
      </c>
      <c r="BE21" s="45">
        <v>55.465900000000005</v>
      </c>
      <c r="BF21" s="45">
        <f>BE21*($D20*$E20+($D21-$D20)*$E21)</f>
        <v>27007.866475660001</v>
      </c>
      <c r="BG21" s="45">
        <v>56.864200000000004</v>
      </c>
      <c r="BH21" s="45">
        <f>BG21*($D20*$E20+($D21-$D20)*$E21)</f>
        <v>27688.737059080002</v>
      </c>
      <c r="BI21" s="45">
        <v>58.7286</v>
      </c>
      <c r="BJ21" s="45">
        <f>BI21*($D20*$E20+($D21-$D20)*$E21)</f>
        <v>28596.564503639998</v>
      </c>
      <c r="BK21" s="45">
        <v>60.126899999999999</v>
      </c>
      <c r="BL21" s="45">
        <f>BK21*($D20*$E20+($D21-$D20)*$E21)</f>
        <v>29277.435087059999</v>
      </c>
      <c r="BM21" s="45">
        <v>61.525200000000005</v>
      </c>
      <c r="BN21" s="45">
        <f>BM21*($D20*$E20+($D21-$D20)*$E21)</f>
        <v>29958.30567048</v>
      </c>
    </row>
    <row r="22" spans="2:66" ht="16.5" customHeight="1" x14ac:dyDescent="0.35">
      <c r="B22" s="109" t="s">
        <v>194</v>
      </c>
      <c r="C22" s="110"/>
      <c r="D22" s="110"/>
      <c r="E22" s="110"/>
      <c r="F22" s="111"/>
      <c r="G22" s="52">
        <f>SUM(G11:G21)</f>
        <v>4606</v>
      </c>
      <c r="H22" s="52">
        <f>SUM(H11:H21)</f>
        <v>299910.63371173007</v>
      </c>
      <c r="I22" s="52">
        <f t="shared" ref="I22:BN22" si="0">SUM(I11:I21)</f>
        <v>5000</v>
      </c>
      <c r="J22" s="52">
        <f t="shared" si="0"/>
        <v>325685.47590169002</v>
      </c>
      <c r="K22" s="52">
        <f t="shared" si="0"/>
        <v>5394</v>
      </c>
      <c r="L22" s="52">
        <f t="shared" si="0"/>
        <v>351261.55074820999</v>
      </c>
      <c r="M22" s="52">
        <f t="shared" si="0"/>
        <v>5790</v>
      </c>
      <c r="N22" s="52">
        <f t="shared" si="0"/>
        <v>376981.47540363</v>
      </c>
      <c r="O22" s="52">
        <f t="shared" si="0"/>
        <v>6187</v>
      </c>
      <c r="P22" s="52">
        <f t="shared" si="0"/>
        <v>402760.71594675002</v>
      </c>
      <c r="Q22" s="52">
        <f t="shared" si="0"/>
        <v>6584</v>
      </c>
      <c r="R22" s="52">
        <f t="shared" si="0"/>
        <v>428777.20726732002</v>
      </c>
      <c r="S22" s="52">
        <f t="shared" si="0"/>
        <v>6983</v>
      </c>
      <c r="T22" s="52">
        <f t="shared" si="0"/>
        <v>454873.84692928009</v>
      </c>
      <c r="U22" s="52">
        <f t="shared" si="0"/>
        <v>7381.0000000000009</v>
      </c>
      <c r="V22" s="52">
        <f t="shared" si="0"/>
        <v>480712.4033601</v>
      </c>
      <c r="W22" s="52">
        <f t="shared" si="0"/>
        <v>7779.9999999999982</v>
      </c>
      <c r="X22" s="52">
        <f t="shared" si="0"/>
        <v>506610.27567861998</v>
      </c>
      <c r="Y22" s="52">
        <f t="shared" si="0"/>
        <v>8180.0000000000018</v>
      </c>
      <c r="Z22" s="52">
        <f t="shared" si="0"/>
        <v>532567.46388484014</v>
      </c>
      <c r="AA22" s="52">
        <f t="shared" si="0"/>
        <v>8581</v>
      </c>
      <c r="AB22" s="52">
        <f t="shared" si="0"/>
        <v>558782.73532220011</v>
      </c>
      <c r="AC22" s="52">
        <f t="shared" si="0"/>
        <v>8983.0000000000018</v>
      </c>
      <c r="AD22" s="52">
        <f t="shared" si="0"/>
        <v>585121.02411477</v>
      </c>
      <c r="AE22" s="52">
        <f t="shared" si="0"/>
        <v>9384.9999999999982</v>
      </c>
      <c r="AF22" s="52">
        <f t="shared" si="0"/>
        <v>611196.84409639018</v>
      </c>
      <c r="AG22" s="52">
        <f t="shared" si="0"/>
        <v>9788</v>
      </c>
      <c r="AH22" s="52">
        <f t="shared" si="0"/>
        <v>637357.1979992101</v>
      </c>
      <c r="AI22" s="52">
        <f t="shared" si="0"/>
        <v>10192</v>
      </c>
      <c r="AJ22" s="52">
        <f t="shared" si="0"/>
        <v>663750.41709967004</v>
      </c>
      <c r="AK22" s="52">
        <f t="shared" si="0"/>
        <v>10595.999999999998</v>
      </c>
      <c r="AL22" s="52">
        <f t="shared" si="0"/>
        <v>689970.08689019002</v>
      </c>
      <c r="AM22" s="52">
        <f t="shared" si="0"/>
        <v>11000.000000000002</v>
      </c>
      <c r="AN22" s="52">
        <f t="shared" si="0"/>
        <v>716164.53864721011</v>
      </c>
      <c r="AO22" s="52">
        <f t="shared" si="0"/>
        <v>11407</v>
      </c>
      <c r="AP22" s="52">
        <f t="shared" si="0"/>
        <v>742824.62491177989</v>
      </c>
      <c r="AQ22" s="52">
        <f t="shared" si="0"/>
        <v>11813.999999999998</v>
      </c>
      <c r="AR22" s="52">
        <f t="shared" si="0"/>
        <v>769421.00970884028</v>
      </c>
      <c r="AS22" s="52">
        <f t="shared" si="0"/>
        <v>12220</v>
      </c>
      <c r="AT22" s="52">
        <f t="shared" si="0"/>
        <v>795734.09324126004</v>
      </c>
      <c r="AU22" s="52">
        <f t="shared" si="0"/>
        <v>12628</v>
      </c>
      <c r="AV22" s="52">
        <f t="shared" si="0"/>
        <v>822191.02658258018</v>
      </c>
      <c r="AW22" s="52">
        <f t="shared" si="0"/>
        <v>13037</v>
      </c>
      <c r="AX22" s="52">
        <f t="shared" si="0"/>
        <v>848906.04315504001</v>
      </c>
      <c r="AY22" s="52">
        <f t="shared" si="0"/>
        <v>13447</v>
      </c>
      <c r="AZ22" s="52">
        <f t="shared" si="0"/>
        <v>875744.07708271011</v>
      </c>
      <c r="BA22" s="52">
        <f t="shared" si="0"/>
        <v>13856.000000000002</v>
      </c>
      <c r="BB22" s="52">
        <f t="shared" si="0"/>
        <v>902260.32631172996</v>
      </c>
      <c r="BC22" s="52">
        <f t="shared" si="0"/>
        <v>14269.000000000002</v>
      </c>
      <c r="BD22" s="52">
        <f t="shared" si="0"/>
        <v>929237.8244684902</v>
      </c>
      <c r="BE22" s="52">
        <f t="shared" si="0"/>
        <v>14679.000000000002</v>
      </c>
      <c r="BF22" s="52">
        <f t="shared" si="0"/>
        <v>955813.38958521013</v>
      </c>
      <c r="BG22" s="52">
        <f t="shared" si="0"/>
        <v>15091.999999999998</v>
      </c>
      <c r="BH22" s="52">
        <f t="shared" si="0"/>
        <v>982829.37117597996</v>
      </c>
      <c r="BI22" s="52">
        <f t="shared" si="0"/>
        <v>15506.000000000004</v>
      </c>
      <c r="BJ22" s="52">
        <f t="shared" si="0"/>
        <v>1009866.1852204402</v>
      </c>
      <c r="BK22" s="52">
        <f t="shared" si="0"/>
        <v>15918</v>
      </c>
      <c r="BL22" s="52">
        <f t="shared" si="0"/>
        <v>1036560.3821125601</v>
      </c>
      <c r="BM22" s="52">
        <f t="shared" si="0"/>
        <v>16333</v>
      </c>
      <c r="BN22" s="52">
        <f t="shared" si="0"/>
        <v>1063457.74470128</v>
      </c>
    </row>
    <row r="23" spans="2:66" ht="16.5" customHeight="1" x14ac:dyDescent="0.35">
      <c r="B23" s="109" t="s">
        <v>195</v>
      </c>
      <c r="C23" s="110"/>
      <c r="D23" s="110"/>
      <c r="E23" s="110"/>
      <c r="F23" s="111"/>
      <c r="G23" s="113">
        <f>H22*12</f>
        <v>3598927.6045407606</v>
      </c>
      <c r="H23" s="114"/>
      <c r="I23" s="113">
        <f>J22*12</f>
        <v>3908225.71082028</v>
      </c>
      <c r="J23" s="114"/>
      <c r="K23" s="113">
        <f>L22*12</f>
        <v>4215138.6089785201</v>
      </c>
      <c r="L23" s="114"/>
      <c r="M23" s="113">
        <f>N22*12</f>
        <v>4523777.7048435602</v>
      </c>
      <c r="N23" s="114"/>
      <c r="O23" s="113">
        <f>P22*12</f>
        <v>4833128.5913610002</v>
      </c>
      <c r="P23" s="114"/>
      <c r="Q23" s="113">
        <f>R22*12</f>
        <v>5145326.4872078402</v>
      </c>
      <c r="R23" s="114"/>
      <c r="S23" s="113">
        <f>T22*12</f>
        <v>5458486.163151361</v>
      </c>
      <c r="T23" s="114"/>
      <c r="U23" s="113">
        <f>V22*12</f>
        <v>5768548.8403212</v>
      </c>
      <c r="V23" s="114"/>
      <c r="W23" s="113">
        <f>X22*12</f>
        <v>6079323.3081434397</v>
      </c>
      <c r="X23" s="114"/>
      <c r="Y23" s="113">
        <f>Z22*12</f>
        <v>6390809.5666180812</v>
      </c>
      <c r="Z23" s="114"/>
      <c r="AA23" s="113">
        <f>AB22*12</f>
        <v>6705392.8238664009</v>
      </c>
      <c r="AB23" s="114"/>
      <c r="AC23" s="113">
        <f>AD22*12</f>
        <v>7021452.2893772405</v>
      </c>
      <c r="AD23" s="114"/>
      <c r="AE23" s="113">
        <f>AF22*12</f>
        <v>7334362.1291566826</v>
      </c>
      <c r="AF23" s="114"/>
      <c r="AG23" s="113">
        <f>AH22*12</f>
        <v>7648286.3759905212</v>
      </c>
      <c r="AH23" s="114"/>
      <c r="AI23" s="113">
        <f>AJ22*12</f>
        <v>7965005.0051960405</v>
      </c>
      <c r="AJ23" s="114"/>
      <c r="AK23" s="113">
        <f>AL22*12</f>
        <v>8279641.0426822808</v>
      </c>
      <c r="AL23" s="114"/>
      <c r="AM23" s="113">
        <f>AN22*12</f>
        <v>8593974.4637665208</v>
      </c>
      <c r="AN23" s="114"/>
      <c r="AO23" s="113">
        <f>AP22*12</f>
        <v>8913895.4989413582</v>
      </c>
      <c r="AP23" s="114"/>
      <c r="AQ23" s="113">
        <f>AR22*12</f>
        <v>9233052.1165060829</v>
      </c>
      <c r="AR23" s="114"/>
      <c r="AS23" s="113">
        <f>AT22*12</f>
        <v>9548809.1188951209</v>
      </c>
      <c r="AT23" s="114"/>
      <c r="AU23" s="113">
        <f>AV22*12</f>
        <v>9866292.3189909626</v>
      </c>
      <c r="AV23" s="114"/>
      <c r="AW23" s="113">
        <f>AX22*12</f>
        <v>10186872.51786048</v>
      </c>
      <c r="AX23" s="114"/>
      <c r="AY23" s="113">
        <f>AZ22*12</f>
        <v>10508928.92499252</v>
      </c>
      <c r="AZ23" s="114"/>
      <c r="BA23" s="113">
        <f>BB22*12</f>
        <v>10827123.91574076</v>
      </c>
      <c r="BB23" s="114"/>
      <c r="BC23" s="113">
        <f>BD22*12</f>
        <v>11150853.893621882</v>
      </c>
      <c r="BD23" s="114"/>
      <c r="BE23" s="113">
        <f>BF22*12</f>
        <v>11469760.675022522</v>
      </c>
      <c r="BF23" s="114"/>
      <c r="BG23" s="113">
        <f>BH22*12</f>
        <v>11793952.454111759</v>
      </c>
      <c r="BH23" s="114"/>
      <c r="BI23" s="113">
        <f>BJ22*12</f>
        <v>12118394.222645283</v>
      </c>
      <c r="BJ23" s="114"/>
      <c r="BK23" s="113">
        <f>BL22*12</f>
        <v>12438724.585350722</v>
      </c>
      <c r="BL23" s="114"/>
      <c r="BM23" s="113">
        <f>BN22*12</f>
        <v>12761492.936415359</v>
      </c>
      <c r="BN23" s="114"/>
    </row>
  </sheetData>
  <mergeCells count="74">
    <mergeCell ref="BI23:BJ23"/>
    <mergeCell ref="BK23:BL23"/>
    <mergeCell ref="BM23:BN23"/>
    <mergeCell ref="AW23:AX23"/>
    <mergeCell ref="AY23:AZ23"/>
    <mergeCell ref="BA23:BB23"/>
    <mergeCell ref="BC23:BD23"/>
    <mergeCell ref="BE23:BF23"/>
    <mergeCell ref="BG23:BH23"/>
    <mergeCell ref="K23:L23"/>
    <mergeCell ref="M23:N23"/>
    <mergeCell ref="O23:P23"/>
    <mergeCell ref="AU23:AV23"/>
    <mergeCell ref="Y23:Z23"/>
    <mergeCell ref="AA23:AB23"/>
    <mergeCell ref="AC23:AD23"/>
    <mergeCell ref="AE23:AF23"/>
    <mergeCell ref="AG23:AH23"/>
    <mergeCell ref="AI23:AJ23"/>
    <mergeCell ref="AK23:AL23"/>
    <mergeCell ref="AM23:AN23"/>
    <mergeCell ref="AO23:AP23"/>
    <mergeCell ref="AQ23:AR23"/>
    <mergeCell ref="AS23:AT23"/>
    <mergeCell ref="Q23:R23"/>
    <mergeCell ref="S23:T23"/>
    <mergeCell ref="U23:V23"/>
    <mergeCell ref="W23:X23"/>
    <mergeCell ref="BG9:BH9"/>
    <mergeCell ref="AI9:AJ9"/>
    <mergeCell ref="AK9:AL9"/>
    <mergeCell ref="AM9:AN9"/>
    <mergeCell ref="AO9:AP9"/>
    <mergeCell ref="AQ9:AR9"/>
    <mergeCell ref="AS9:AT9"/>
    <mergeCell ref="W9:X9"/>
    <mergeCell ref="Y9:Z9"/>
    <mergeCell ref="AA9:AB9"/>
    <mergeCell ref="AC9:AD9"/>
    <mergeCell ref="AE9:AF9"/>
    <mergeCell ref="AG9:AH9"/>
    <mergeCell ref="Q9:R9"/>
    <mergeCell ref="S9:T9"/>
    <mergeCell ref="BI9:BJ9"/>
    <mergeCell ref="BK9:BL9"/>
    <mergeCell ref="BM9:BN9"/>
    <mergeCell ref="AU9:AV9"/>
    <mergeCell ref="AW9:AX9"/>
    <mergeCell ref="AY9:AZ9"/>
    <mergeCell ref="BA9:BB9"/>
    <mergeCell ref="BC9:BD9"/>
    <mergeCell ref="BE9:BF9"/>
    <mergeCell ref="U9:V9"/>
    <mergeCell ref="M9:N9"/>
    <mergeCell ref="O9:P9"/>
    <mergeCell ref="B22:F22"/>
    <mergeCell ref="B23:F23"/>
    <mergeCell ref="I9:J9"/>
    <mergeCell ref="B9:B10"/>
    <mergeCell ref="C9:C10"/>
    <mergeCell ref="D9:D10"/>
    <mergeCell ref="E9:E10"/>
    <mergeCell ref="F9:F10"/>
    <mergeCell ref="B18:B19"/>
    <mergeCell ref="B20:B21"/>
    <mergeCell ref="B15:B17"/>
    <mergeCell ref="B11:B14"/>
    <mergeCell ref="G23:H23"/>
    <mergeCell ref="I23:J23"/>
    <mergeCell ref="B3:F5"/>
    <mergeCell ref="B2:F2"/>
    <mergeCell ref="K9:L9"/>
    <mergeCell ref="G9:H9"/>
    <mergeCell ref="B7:F7"/>
  </mergeCells>
  <phoneticPr fontId="5" type="noConversion"/>
  <pageMargins left="0.51181102362204722" right="0.51181102362204722" top="0.78740157480314965" bottom="0.78740157480314965" header="0.31496062992125984" footer="0.31496062992125984"/>
  <pageSetup paperSize="9" scale="75" fitToWidth="0" orientation="landscape" r:id="rId1"/>
  <colBreaks count="5" manualBreakCount="5">
    <brk id="16" max="23" man="1"/>
    <brk id="26" max="23" man="1"/>
    <brk id="36" max="23" man="1"/>
    <brk id="46" max="23" man="1"/>
    <brk id="56" max="23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32667-A56B-4530-9E57-CFD3F7AC4688}">
  <sheetPr codeName="Planilha9">
    <tabColor theme="4" tint="0.79998168889431442"/>
  </sheetPr>
  <dimension ref="A1:BN24"/>
  <sheetViews>
    <sheetView showGridLines="0" topLeftCell="C1" zoomScale="85" zoomScaleNormal="85" zoomScaleSheetLayoutView="85" workbookViewId="0">
      <selection activeCell="C28" sqref="C28:AF28"/>
    </sheetView>
  </sheetViews>
  <sheetFormatPr defaultColWidth="8.81640625" defaultRowHeight="13" x14ac:dyDescent="0.35"/>
  <cols>
    <col min="1" max="1" width="12.6328125" style="9" customWidth="1"/>
    <col min="2" max="2" width="12.08984375" style="13" customWidth="1"/>
    <col min="3" max="6" width="12.453125" style="13" customWidth="1"/>
    <col min="7" max="17" width="10" style="13" customWidth="1"/>
    <col min="18" max="66" width="10" style="9" customWidth="1"/>
    <col min="67" max="68" width="8.81640625" style="9" customWidth="1"/>
    <col min="69" max="16384" width="8.81640625" style="9"/>
  </cols>
  <sheetData>
    <row r="1" spans="1:66" ht="16.5" customHeight="1" x14ac:dyDescent="0.3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</row>
    <row r="2" spans="1:66" ht="16.5" customHeight="1" x14ac:dyDescent="0.35">
      <c r="A2" s="2"/>
      <c r="B2" s="91" t="str">
        <f>'Tabela 1'!B2</f>
        <v>Referência: CONCORRÊNCIA PÚBLICA Nº 005/2022</v>
      </c>
      <c r="C2" s="91"/>
      <c r="D2" s="91"/>
      <c r="E2" s="91"/>
      <c r="F2" s="91"/>
      <c r="G2" s="87"/>
      <c r="H2" s="87"/>
      <c r="I2" s="87"/>
      <c r="J2" s="87"/>
      <c r="K2" s="87"/>
      <c r="L2" s="87"/>
      <c r="M2" s="87"/>
      <c r="N2" s="87"/>
      <c r="O2" s="87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</row>
    <row r="3" spans="1:66" ht="16.5" customHeight="1" x14ac:dyDescent="0.35">
      <c r="A3" s="2"/>
      <c r="B3" s="91" t="str">
        <f>'Tabela 1'!B3</f>
        <v>Objeto: CONCESSÃO PARA PRESTAÇÃO DOS SERVIÇOS PÚBLICOS DE ABASTECIMENTO DE ÁGUA E ESGOTAMENTO SANITÁRIO NO MUNICÍPIO DE ILHOTA / SC</v>
      </c>
      <c r="C3" s="91"/>
      <c r="D3" s="91"/>
      <c r="E3" s="91"/>
      <c r="F3" s="91"/>
      <c r="G3" s="87"/>
      <c r="H3" s="87"/>
      <c r="I3" s="87"/>
      <c r="J3" s="87"/>
      <c r="K3" s="87"/>
      <c r="L3" s="87"/>
      <c r="M3" s="87"/>
      <c r="N3" s="87"/>
      <c r="O3" s="87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16.5" customHeight="1" x14ac:dyDescent="0.35">
      <c r="A4" s="2"/>
      <c r="B4" s="91"/>
      <c r="C4" s="91"/>
      <c r="D4" s="91"/>
      <c r="E4" s="91"/>
      <c r="F4" s="91"/>
      <c r="G4" s="87"/>
      <c r="H4" s="87"/>
      <c r="I4" s="87"/>
      <c r="J4" s="87"/>
      <c r="K4" s="87"/>
      <c r="L4" s="87"/>
      <c r="M4" s="87"/>
      <c r="N4" s="87"/>
      <c r="O4" s="87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ht="16.5" customHeight="1" x14ac:dyDescent="0.35">
      <c r="A5" s="2"/>
      <c r="B5" s="91"/>
      <c r="C5" s="91"/>
      <c r="D5" s="91"/>
      <c r="E5" s="91"/>
      <c r="F5" s="91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</row>
    <row r="6" spans="1:66" ht="16.5" customHeight="1" x14ac:dyDescent="0.35"/>
    <row r="7" spans="1:66" ht="16.5" customHeight="1" x14ac:dyDescent="0.35"/>
    <row r="8" spans="1:66" ht="16.5" customHeight="1" x14ac:dyDescent="0.35">
      <c r="B8" s="105" t="s">
        <v>197</v>
      </c>
      <c r="C8" s="105"/>
      <c r="D8" s="105"/>
      <c r="E8" s="105"/>
      <c r="F8" s="105"/>
      <c r="G8" s="105"/>
      <c r="H8" s="105"/>
      <c r="I8" s="105"/>
    </row>
    <row r="9" spans="1:66" ht="16.5" customHeight="1" x14ac:dyDescent="0.35"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</row>
    <row r="10" spans="1:66" ht="16.5" customHeight="1" x14ac:dyDescent="0.35">
      <c r="B10" s="112" t="s">
        <v>113</v>
      </c>
      <c r="C10" s="101" t="s">
        <v>114</v>
      </c>
      <c r="D10" s="101" t="s">
        <v>189</v>
      </c>
      <c r="E10" s="101" t="s">
        <v>190</v>
      </c>
      <c r="F10" s="101" t="s">
        <v>191</v>
      </c>
      <c r="G10" s="107" t="s">
        <v>147</v>
      </c>
      <c r="H10" s="108"/>
      <c r="I10" s="107" t="s">
        <v>148</v>
      </c>
      <c r="J10" s="108"/>
      <c r="K10" s="107" t="s">
        <v>149</v>
      </c>
      <c r="L10" s="108"/>
      <c r="M10" s="107" t="s">
        <v>150</v>
      </c>
      <c r="N10" s="108"/>
      <c r="O10" s="107" t="s">
        <v>151</v>
      </c>
      <c r="P10" s="108"/>
      <c r="Q10" s="107" t="s">
        <v>152</v>
      </c>
      <c r="R10" s="108"/>
      <c r="S10" s="107" t="s">
        <v>153</v>
      </c>
      <c r="T10" s="108"/>
      <c r="U10" s="107" t="s">
        <v>154</v>
      </c>
      <c r="V10" s="108"/>
      <c r="W10" s="107" t="s">
        <v>155</v>
      </c>
      <c r="X10" s="108"/>
      <c r="Y10" s="107" t="s">
        <v>156</v>
      </c>
      <c r="Z10" s="108"/>
      <c r="AA10" s="107" t="s">
        <v>157</v>
      </c>
      <c r="AB10" s="108"/>
      <c r="AC10" s="107" t="s">
        <v>158</v>
      </c>
      <c r="AD10" s="108"/>
      <c r="AE10" s="107" t="s">
        <v>159</v>
      </c>
      <c r="AF10" s="108"/>
      <c r="AG10" s="107" t="s">
        <v>160</v>
      </c>
      <c r="AH10" s="108"/>
      <c r="AI10" s="107" t="s">
        <v>161</v>
      </c>
      <c r="AJ10" s="108"/>
      <c r="AK10" s="107" t="s">
        <v>162</v>
      </c>
      <c r="AL10" s="108"/>
      <c r="AM10" s="107" t="s">
        <v>163</v>
      </c>
      <c r="AN10" s="108"/>
      <c r="AO10" s="107" t="s">
        <v>164</v>
      </c>
      <c r="AP10" s="108"/>
      <c r="AQ10" s="107" t="s">
        <v>165</v>
      </c>
      <c r="AR10" s="108"/>
      <c r="AS10" s="107" t="s">
        <v>166</v>
      </c>
      <c r="AT10" s="108"/>
      <c r="AU10" s="107" t="s">
        <v>167</v>
      </c>
      <c r="AV10" s="108"/>
      <c r="AW10" s="107" t="s">
        <v>168</v>
      </c>
      <c r="AX10" s="108"/>
      <c r="AY10" s="107" t="s">
        <v>169</v>
      </c>
      <c r="AZ10" s="108"/>
      <c r="BA10" s="107" t="s">
        <v>170</v>
      </c>
      <c r="BB10" s="108"/>
      <c r="BC10" s="107" t="s">
        <v>171</v>
      </c>
      <c r="BD10" s="108"/>
      <c r="BE10" s="107" t="s">
        <v>172</v>
      </c>
      <c r="BF10" s="108"/>
      <c r="BG10" s="107" t="s">
        <v>173</v>
      </c>
      <c r="BH10" s="108"/>
      <c r="BI10" s="107" t="s">
        <v>174</v>
      </c>
      <c r="BJ10" s="108"/>
      <c r="BK10" s="107" t="s">
        <v>175</v>
      </c>
      <c r="BL10" s="108"/>
      <c r="BM10" s="107" t="s">
        <v>176</v>
      </c>
      <c r="BN10" s="108"/>
    </row>
    <row r="11" spans="1:66" ht="39" x14ac:dyDescent="0.35">
      <c r="B11" s="112"/>
      <c r="C11" s="101"/>
      <c r="D11" s="101"/>
      <c r="E11" s="101"/>
      <c r="F11" s="101"/>
      <c r="G11" s="27" t="s">
        <v>192</v>
      </c>
      <c r="H11" s="27" t="s">
        <v>193</v>
      </c>
      <c r="I11" s="27" t="s">
        <v>192</v>
      </c>
      <c r="J11" s="27" t="s">
        <v>193</v>
      </c>
      <c r="K11" s="27" t="s">
        <v>192</v>
      </c>
      <c r="L11" s="27" t="s">
        <v>193</v>
      </c>
      <c r="M11" s="27" t="s">
        <v>192</v>
      </c>
      <c r="N11" s="27" t="s">
        <v>193</v>
      </c>
      <c r="O11" s="27" t="s">
        <v>192</v>
      </c>
      <c r="P11" s="27" t="s">
        <v>193</v>
      </c>
      <c r="Q11" s="27" t="s">
        <v>192</v>
      </c>
      <c r="R11" s="27" t="s">
        <v>193</v>
      </c>
      <c r="S11" s="27" t="s">
        <v>192</v>
      </c>
      <c r="T11" s="27" t="s">
        <v>193</v>
      </c>
      <c r="U11" s="27" t="s">
        <v>192</v>
      </c>
      <c r="V11" s="27" t="s">
        <v>193</v>
      </c>
      <c r="W11" s="27" t="s">
        <v>192</v>
      </c>
      <c r="X11" s="27" t="s">
        <v>193</v>
      </c>
      <c r="Y11" s="27" t="s">
        <v>192</v>
      </c>
      <c r="Z11" s="27" t="s">
        <v>193</v>
      </c>
      <c r="AA11" s="27" t="s">
        <v>192</v>
      </c>
      <c r="AB11" s="27" t="s">
        <v>193</v>
      </c>
      <c r="AC11" s="27" t="s">
        <v>192</v>
      </c>
      <c r="AD11" s="27" t="s">
        <v>193</v>
      </c>
      <c r="AE11" s="27" t="s">
        <v>192</v>
      </c>
      <c r="AF11" s="27" t="s">
        <v>193</v>
      </c>
      <c r="AG11" s="27" t="s">
        <v>192</v>
      </c>
      <c r="AH11" s="27" t="s">
        <v>193</v>
      </c>
      <c r="AI11" s="27" t="s">
        <v>192</v>
      </c>
      <c r="AJ11" s="27" t="s">
        <v>193</v>
      </c>
      <c r="AK11" s="27" t="s">
        <v>192</v>
      </c>
      <c r="AL11" s="27" t="s">
        <v>193</v>
      </c>
      <c r="AM11" s="27" t="s">
        <v>192</v>
      </c>
      <c r="AN11" s="27" t="s">
        <v>193</v>
      </c>
      <c r="AO11" s="27" t="s">
        <v>192</v>
      </c>
      <c r="AP11" s="27" t="s">
        <v>193</v>
      </c>
      <c r="AQ11" s="27" t="s">
        <v>192</v>
      </c>
      <c r="AR11" s="27" t="s">
        <v>193</v>
      </c>
      <c r="AS11" s="27" t="s">
        <v>192</v>
      </c>
      <c r="AT11" s="27" t="s">
        <v>193</v>
      </c>
      <c r="AU11" s="27" t="s">
        <v>192</v>
      </c>
      <c r="AV11" s="27" t="s">
        <v>193</v>
      </c>
      <c r="AW11" s="27" t="s">
        <v>192</v>
      </c>
      <c r="AX11" s="27" t="s">
        <v>193</v>
      </c>
      <c r="AY11" s="27" t="s">
        <v>192</v>
      </c>
      <c r="AZ11" s="27" t="s">
        <v>193</v>
      </c>
      <c r="BA11" s="27" t="s">
        <v>192</v>
      </c>
      <c r="BB11" s="27" t="s">
        <v>193</v>
      </c>
      <c r="BC11" s="27" t="s">
        <v>192</v>
      </c>
      <c r="BD11" s="27" t="s">
        <v>193</v>
      </c>
      <c r="BE11" s="27" t="s">
        <v>192</v>
      </c>
      <c r="BF11" s="27" t="s">
        <v>193</v>
      </c>
      <c r="BG11" s="27" t="s">
        <v>192</v>
      </c>
      <c r="BH11" s="27" t="s">
        <v>193</v>
      </c>
      <c r="BI11" s="27" t="s">
        <v>192</v>
      </c>
      <c r="BJ11" s="27" t="s">
        <v>193</v>
      </c>
      <c r="BK11" s="27" t="s">
        <v>192</v>
      </c>
      <c r="BL11" s="27" t="s">
        <v>193</v>
      </c>
      <c r="BM11" s="27" t="s">
        <v>192</v>
      </c>
      <c r="BN11" s="27" t="s">
        <v>193</v>
      </c>
    </row>
    <row r="12" spans="1:66" ht="16.5" customHeight="1" x14ac:dyDescent="0.3">
      <c r="B12" s="97" t="s">
        <v>118</v>
      </c>
      <c r="C12" s="11" t="s">
        <v>120</v>
      </c>
      <c r="D12" s="32">
        <v>10</v>
      </c>
      <c r="E12" s="12">
        <f>'Tabela 4'!I16</f>
        <v>3.95</v>
      </c>
      <c r="F12" s="31">
        <v>0.62250000000000005</v>
      </c>
      <c r="G12" s="45">
        <v>0</v>
      </c>
      <c r="H12" s="45">
        <f>$E12*$D12*G12</f>
        <v>0</v>
      </c>
      <c r="I12" s="45">
        <v>0</v>
      </c>
      <c r="J12" s="45">
        <f>$E12*$D12*I12</f>
        <v>0</v>
      </c>
      <c r="K12" s="45">
        <v>0</v>
      </c>
      <c r="L12" s="45">
        <f>$E12*$D12*K12</f>
        <v>0</v>
      </c>
      <c r="M12" s="45">
        <v>0</v>
      </c>
      <c r="N12" s="45">
        <f>$E12*$D12*M12</f>
        <v>0</v>
      </c>
      <c r="O12" s="45">
        <v>0</v>
      </c>
      <c r="P12" s="45">
        <f>$E12*$D12*O12</f>
        <v>0</v>
      </c>
      <c r="Q12" s="45">
        <v>1077.73425</v>
      </c>
      <c r="R12" s="45">
        <f>$E12*$D12*Q12</f>
        <v>42570.502874999998</v>
      </c>
      <c r="S12" s="45">
        <v>1523.88</v>
      </c>
      <c r="T12" s="45">
        <f>$E12*$D12*S12</f>
        <v>60193.26</v>
      </c>
      <c r="U12" s="45">
        <v>2013.4762500000002</v>
      </c>
      <c r="V12" s="45">
        <f>$E12*$D12*U12</f>
        <v>79532.311874999999</v>
      </c>
      <c r="W12" s="45">
        <v>2546.8964999999998</v>
      </c>
      <c r="X12" s="45">
        <f>$E12*$D12*W12</f>
        <v>100602.41175</v>
      </c>
      <c r="Y12" s="45">
        <v>3124.3275000000003</v>
      </c>
      <c r="Z12" s="45">
        <f>$E12*$D12*Y12</f>
        <v>123410.93625000001</v>
      </c>
      <c r="AA12" s="45">
        <v>3745.4580000000005</v>
      </c>
      <c r="AB12" s="45">
        <f>$E12*$D12*AA12</f>
        <v>147945.59100000001</v>
      </c>
      <c r="AC12" s="45">
        <v>4410.84825</v>
      </c>
      <c r="AD12" s="45">
        <f>$E12*$D12*AC12</f>
        <v>174228.505875</v>
      </c>
      <c r="AE12" s="45">
        <v>4608.616500000001</v>
      </c>
      <c r="AF12" s="45">
        <f>$E12*$D12*AE12</f>
        <v>182040.35175000003</v>
      </c>
      <c r="AG12" s="45">
        <v>4806.3847500000011</v>
      </c>
      <c r="AH12" s="45">
        <f>$E12*$D12*AG12</f>
        <v>189852.19762500003</v>
      </c>
      <c r="AI12" s="45">
        <v>5004.7132500000007</v>
      </c>
      <c r="AJ12" s="45">
        <f>$E12*$D12*AI12</f>
        <v>197686.17337500001</v>
      </c>
      <c r="AK12" s="45">
        <v>5203.0417500000012</v>
      </c>
      <c r="AL12" s="45">
        <f>$E12*$D12*AK12</f>
        <v>205520.14912500005</v>
      </c>
      <c r="AM12" s="45">
        <v>5401.9305000000013</v>
      </c>
      <c r="AN12" s="45">
        <f>$E12*$D12*AM12</f>
        <v>213376.25475000005</v>
      </c>
      <c r="AO12" s="45">
        <v>5601.3795000000009</v>
      </c>
      <c r="AP12" s="45">
        <f>$E12*$D12*AO12</f>
        <v>221254.49025000003</v>
      </c>
      <c r="AQ12" s="45">
        <v>5800.8285000000005</v>
      </c>
      <c r="AR12" s="45">
        <f>$E12*$D12*AQ12</f>
        <v>229132.72575000001</v>
      </c>
      <c r="AS12" s="45">
        <v>6000.8377500000006</v>
      </c>
      <c r="AT12" s="45">
        <f>$E12*$D12*AS12</f>
        <v>237033.09112500004</v>
      </c>
      <c r="AU12" s="45">
        <v>6201.4072500000011</v>
      </c>
      <c r="AV12" s="45">
        <f>$E12*$D12*AU12</f>
        <v>244955.58637500004</v>
      </c>
      <c r="AW12" s="45">
        <v>6401.9767500000016</v>
      </c>
      <c r="AX12" s="45">
        <f>$E12*$D12*AW12</f>
        <v>252878.08162500005</v>
      </c>
      <c r="AY12" s="45">
        <v>6603.1065000000008</v>
      </c>
      <c r="AZ12" s="45">
        <f>$E12*$D12*AY12</f>
        <v>260822.70675000004</v>
      </c>
      <c r="BA12" s="45">
        <v>6804.2362500000008</v>
      </c>
      <c r="BB12" s="45">
        <f>$E12*$D12*BA12</f>
        <v>268767.33187500003</v>
      </c>
      <c r="BC12" s="45">
        <v>7006.4865</v>
      </c>
      <c r="BD12" s="45">
        <f>$E12*$D12*BC12</f>
        <v>276756.21675000002</v>
      </c>
      <c r="BE12" s="45">
        <v>7208.1765000000005</v>
      </c>
      <c r="BF12" s="45">
        <f>$E12*$D12*BE12</f>
        <v>284722.97175000003</v>
      </c>
      <c r="BG12" s="45">
        <v>7410.987000000001</v>
      </c>
      <c r="BH12" s="45">
        <f>$E12*$D12*BG12</f>
        <v>292733.98650000006</v>
      </c>
      <c r="BI12" s="45">
        <v>7613.7975000000006</v>
      </c>
      <c r="BJ12" s="45">
        <f>$E12*$D12*BI12</f>
        <v>300745.00125000003</v>
      </c>
      <c r="BK12" s="45">
        <v>7816.6080000000011</v>
      </c>
      <c r="BL12" s="45">
        <f>$E12*$D12*BK12</f>
        <v>308756.01600000006</v>
      </c>
      <c r="BM12" s="45">
        <v>8020.5390000000007</v>
      </c>
      <c r="BN12" s="45">
        <f>$E12*$D12*BM12</f>
        <v>316811.2905</v>
      </c>
    </row>
    <row r="13" spans="1:66" ht="16.5" customHeight="1" x14ac:dyDescent="0.3">
      <c r="B13" s="97"/>
      <c r="C13" s="11" t="s">
        <v>121</v>
      </c>
      <c r="D13" s="32">
        <v>15.07</v>
      </c>
      <c r="E13" s="12">
        <f>'Tabela 4'!I17</f>
        <v>7.23</v>
      </c>
      <c r="F13" s="31">
        <v>0.34239999999999998</v>
      </c>
      <c r="G13" s="45">
        <v>0</v>
      </c>
      <c r="H13" s="45">
        <f>G13*($D12*$E12+($D13-$D12)*$E13)</f>
        <v>0</v>
      </c>
      <c r="I13" s="45">
        <v>0</v>
      </c>
      <c r="J13" s="45">
        <f>I13*($D12*$E12+($D13-$D12)*$E13)</f>
        <v>0</v>
      </c>
      <c r="K13" s="45">
        <v>0</v>
      </c>
      <c r="L13" s="45">
        <f>K13*($D12*$E12+($D13-$D12)*$E13)</f>
        <v>0</v>
      </c>
      <c r="M13" s="45">
        <v>0</v>
      </c>
      <c r="N13" s="45">
        <f>M13*($D12*$E12+($D13-$D12)*$E13)</f>
        <v>0</v>
      </c>
      <c r="O13" s="45">
        <v>0</v>
      </c>
      <c r="P13" s="45">
        <f>O13*($D12*$E12+($D13-$D12)*$E13)</f>
        <v>0</v>
      </c>
      <c r="Q13" s="45">
        <v>592.79711999999995</v>
      </c>
      <c r="R13" s="45">
        <f>Q13*($D12*$E12+($D13-$D12)*$E13)</f>
        <v>45145.116750432004</v>
      </c>
      <c r="S13" s="45">
        <v>838.1952</v>
      </c>
      <c r="T13" s="45">
        <f>S13*($D12*$E12+($D13-$D12)*$E13)</f>
        <v>63833.677470720009</v>
      </c>
      <c r="U13" s="45">
        <v>1107.4928</v>
      </c>
      <c r="V13" s="45">
        <f>U13*($D12*$E12+($D13-$D12)*$E13)</f>
        <v>84342.332426080015</v>
      </c>
      <c r="W13" s="45">
        <v>1400.8953599999998</v>
      </c>
      <c r="X13" s="45">
        <f>W13*($D12*$E12+($D13-$D12)*$E13)</f>
        <v>106686.72712569599</v>
      </c>
      <c r="Y13" s="45">
        <v>1718.5056</v>
      </c>
      <c r="Z13" s="45">
        <f>Y13*($D12*$E12+($D13-$D12)*$E13)</f>
        <v>130874.68432416001</v>
      </c>
      <c r="AA13" s="45">
        <v>2060.1523200000001</v>
      </c>
      <c r="AB13" s="45">
        <f>AA13*($D12*$E12+($D13-$D12)*$E13)</f>
        <v>156893.16609715202</v>
      </c>
      <c r="AC13" s="45">
        <v>2426.1436799999997</v>
      </c>
      <c r="AD13" s="45">
        <f>AC13*($D12*$E12+($D13-$D12)*$E13)</f>
        <v>184765.64070844799</v>
      </c>
      <c r="AE13" s="45">
        <v>2534.92416</v>
      </c>
      <c r="AF13" s="45">
        <f>AE13*($D12*$E12+($D13-$D12)*$E13)</f>
        <v>193049.93782137602</v>
      </c>
      <c r="AG13" s="45">
        <v>2643.7046399999999</v>
      </c>
      <c r="AH13" s="45">
        <f>AG13*($D12*$E12+($D13-$D12)*$E13)</f>
        <v>201334.23493430403</v>
      </c>
      <c r="AI13" s="45">
        <v>2752.7932799999999</v>
      </c>
      <c r="AJ13" s="45">
        <f>AI13*($D12*$E12+($D13-$D12)*$E13)</f>
        <v>209642.00031100801</v>
      </c>
      <c r="AK13" s="45">
        <v>2861.8819200000003</v>
      </c>
      <c r="AL13" s="45">
        <f>AK13*($D12*$E12+($D13-$D12)*$E13)</f>
        <v>217949.76568771206</v>
      </c>
      <c r="AM13" s="45">
        <v>2971.2787200000002</v>
      </c>
      <c r="AN13" s="45">
        <f>AM13*($D12*$E12+($D13-$D12)*$E13)</f>
        <v>226280.99932819203</v>
      </c>
      <c r="AO13" s="45">
        <v>3080.9836800000003</v>
      </c>
      <c r="AP13" s="45">
        <f>AO13*($D12*$E12+($D13-$D12)*$E13)</f>
        <v>234635.70123244805</v>
      </c>
      <c r="AQ13" s="45">
        <v>3190.6886399999999</v>
      </c>
      <c r="AR13" s="45">
        <f>AQ13*($D12*$E12+($D13-$D12)*$E13)</f>
        <v>242990.40313670403</v>
      </c>
      <c r="AS13" s="45">
        <v>3300.7017599999999</v>
      </c>
      <c r="AT13" s="45">
        <f>AS13*($D12*$E12+($D13-$D12)*$E13)</f>
        <v>251368.57330473603</v>
      </c>
      <c r="AU13" s="45">
        <v>3411.02304</v>
      </c>
      <c r="AV13" s="45">
        <f>AU13*($D12*$E12+($D13-$D12)*$E13)</f>
        <v>259770.21173654404</v>
      </c>
      <c r="AW13" s="45">
        <v>3521.3443200000002</v>
      </c>
      <c r="AX13" s="45">
        <f>AW13*($D12*$E12+($D13-$D12)*$E13)</f>
        <v>268171.85016835202</v>
      </c>
      <c r="AY13" s="45">
        <v>3631.9737599999999</v>
      </c>
      <c r="AZ13" s="45">
        <f>AY13*($D12*$E12+($D13-$D12)*$E13)</f>
        <v>276596.95686393604</v>
      </c>
      <c r="BA13" s="45">
        <v>3742.6032</v>
      </c>
      <c r="BB13" s="45">
        <f>BA13*($D12*$E12+($D13-$D12)*$E13)</f>
        <v>285022.06355952006</v>
      </c>
      <c r="BC13" s="45">
        <v>3853.8489599999998</v>
      </c>
      <c r="BD13" s="45">
        <f>BC13*($D12*$E12+($D13-$D12)*$E13)</f>
        <v>293494.10678265605</v>
      </c>
      <c r="BE13" s="45">
        <v>3964.7865599999996</v>
      </c>
      <c r="BF13" s="45">
        <f>BE13*($D12*$E12+($D13-$D12)*$E13)</f>
        <v>301942.68174201599</v>
      </c>
      <c r="BG13" s="45">
        <v>4076.3404799999998</v>
      </c>
      <c r="BH13" s="45">
        <f>BG13*($D12*$E12+($D13-$D12)*$E13)</f>
        <v>310438.19322892802</v>
      </c>
      <c r="BI13" s="45">
        <v>4187.8944000000001</v>
      </c>
      <c r="BJ13" s="45">
        <f>BI13*($D12*$E12+($D13-$D12)*$E13)</f>
        <v>318933.70471584005</v>
      </c>
      <c r="BK13" s="45">
        <v>4299.4483200000004</v>
      </c>
      <c r="BL13" s="45">
        <f>BK13*($D12*$E12+($D13-$D12)*$E13)</f>
        <v>327429.21620275208</v>
      </c>
      <c r="BM13" s="45">
        <v>4411.6185599999999</v>
      </c>
      <c r="BN13" s="45">
        <f>BM13*($D12*$E12+($D13-$D12)*$E13)</f>
        <v>335971.66421721602</v>
      </c>
    </row>
    <row r="14" spans="1:66" ht="16.5" customHeight="1" x14ac:dyDescent="0.3">
      <c r="B14" s="97"/>
      <c r="C14" s="11" t="s">
        <v>184</v>
      </c>
      <c r="D14" s="32">
        <v>30.67</v>
      </c>
      <c r="E14" s="12">
        <f>'Tabela 4'!I18</f>
        <v>10.15</v>
      </c>
      <c r="F14" s="31">
        <v>3.2800000000000003E-2</v>
      </c>
      <c r="G14" s="45">
        <v>0</v>
      </c>
      <c r="H14" s="45">
        <f>G14*($D12*$E12+(25-$D12)*$E13+($D14-25)*$E14)</f>
        <v>0</v>
      </c>
      <c r="I14" s="45">
        <v>0</v>
      </c>
      <c r="J14" s="45">
        <f>I14*($D12*$E12+(25-$D12)*$E13+($D14-25)*$E14)</f>
        <v>0</v>
      </c>
      <c r="K14" s="45">
        <v>0</v>
      </c>
      <c r="L14" s="45">
        <f>K14*($D12*$E12+(25-$D12)*$E13+($D14-25)*$E14)</f>
        <v>0</v>
      </c>
      <c r="M14" s="45">
        <v>0</v>
      </c>
      <c r="N14" s="45">
        <f>M14*($D12*$E12+(25-$D12)*$E13+($D14-25)*$E14)</f>
        <v>0</v>
      </c>
      <c r="O14" s="45">
        <v>0</v>
      </c>
      <c r="P14" s="45">
        <f>O14*($D12*$E12+(25-$D12)*$E13+($D14-25)*$E14)</f>
        <v>0</v>
      </c>
      <c r="Q14" s="45">
        <v>56.786640000000006</v>
      </c>
      <c r="R14" s="45">
        <f>Q14*($D12*$E12+(25-$D12)*$E13+($D14-25)*$E14)</f>
        <v>11669.682913320003</v>
      </c>
      <c r="S14" s="45">
        <v>80.29440000000001</v>
      </c>
      <c r="T14" s="45">
        <f>S14*($D12*$E12+(25-$D12)*$E13+($D14-25)*$E14)</f>
        <v>16500.539347200003</v>
      </c>
      <c r="U14" s="45">
        <v>106.09160000000001</v>
      </c>
      <c r="V14" s="45">
        <f>U14*($D12*$E12+(25-$D12)*$E13+($D14-25)*$E14)</f>
        <v>21801.876845800005</v>
      </c>
      <c r="W14" s="45">
        <v>134.19792000000001</v>
      </c>
      <c r="X14" s="45">
        <f>W14*($D12*$E12+(25-$D12)*$E13+($D14-25)*$E14)</f>
        <v>27577.739658960003</v>
      </c>
      <c r="Y14" s="45">
        <v>164.62320000000003</v>
      </c>
      <c r="Z14" s="45">
        <f>Y14*($D12*$E12+(25-$D12)*$E13+($D14-25)*$E14)</f>
        <v>33830.149911600005</v>
      </c>
      <c r="AA14" s="45">
        <v>197.35104000000001</v>
      </c>
      <c r="AB14" s="45">
        <f>AA14*($D12*$E12+(25-$D12)*$E13+($D14-25)*$E14)</f>
        <v>40555.737395520009</v>
      </c>
      <c r="AC14" s="45">
        <v>232.41096000000002</v>
      </c>
      <c r="AD14" s="45">
        <f>AC14*($D12*$E12+(25-$D12)*$E13+($D14-25)*$E14)</f>
        <v>47760.568485480006</v>
      </c>
      <c r="AE14" s="45">
        <v>242.83152000000004</v>
      </c>
      <c r="AF14" s="45">
        <f>AE14*($D12*$E12+(25-$D12)*$E13+($D14-25)*$E14)</f>
        <v>49901.99877576001</v>
      </c>
      <c r="AG14" s="45">
        <v>253.25208000000003</v>
      </c>
      <c r="AH14" s="45">
        <f>AG14*($D12*$E12+(25-$D12)*$E13+($D14-25)*$E14)</f>
        <v>52043.429066040015</v>
      </c>
      <c r="AI14" s="45">
        <v>263.70215999999999</v>
      </c>
      <c r="AJ14" s="45">
        <f>AI14*($D12*$E12+(25-$D12)*$E13+($D14-25)*$E14)</f>
        <v>54190.925731080002</v>
      </c>
      <c r="AK14" s="45">
        <v>274.15224000000006</v>
      </c>
      <c r="AL14" s="45">
        <f>AK14*($D12*$E12+(25-$D12)*$E13+($D14-25)*$E14)</f>
        <v>56338.422396120019</v>
      </c>
      <c r="AM14" s="45">
        <v>284.63184000000007</v>
      </c>
      <c r="AN14" s="45">
        <f>AM14*($D12*$E12+(25-$D12)*$E13+($D14-25)*$E14)</f>
        <v>58491.985435920018</v>
      </c>
      <c r="AO14" s="45">
        <v>295.14096000000006</v>
      </c>
      <c r="AP14" s="45">
        <f>AO14*($D12*$E12+(25-$D12)*$E13+($D14-25)*$E14)</f>
        <v>60651.614850480015</v>
      </c>
      <c r="AQ14" s="45">
        <v>305.65008000000006</v>
      </c>
      <c r="AR14" s="45">
        <f>AQ14*($D12*$E12+(25-$D12)*$E13+($D14-25)*$E14)</f>
        <v>62811.244265040019</v>
      </c>
      <c r="AS14" s="45">
        <v>316.18871999999999</v>
      </c>
      <c r="AT14" s="45">
        <f>AS14*($D12*$E12+(25-$D12)*$E13+($D14-25)*$E14)</f>
        <v>64976.940054360006</v>
      </c>
      <c r="AU14" s="45">
        <v>326.75688000000002</v>
      </c>
      <c r="AV14" s="45">
        <f>AU14*($D12*$E12+(25-$D12)*$E13+($D14-25)*$E14)</f>
        <v>67148.702218440012</v>
      </c>
      <c r="AW14" s="45">
        <v>337.32504000000006</v>
      </c>
      <c r="AX14" s="45">
        <f>AW14*($D12*$E12+(25-$D12)*$E13+($D14-25)*$E14)</f>
        <v>69320.464382520018</v>
      </c>
      <c r="AY14" s="45">
        <v>347.92272000000003</v>
      </c>
      <c r="AZ14" s="45">
        <f>AY14*($D12*$E12+(25-$D12)*$E13+($D14-25)*$E14)</f>
        <v>71498.292921360015</v>
      </c>
      <c r="BA14" s="45">
        <v>358.52040000000005</v>
      </c>
      <c r="BB14" s="45">
        <f>BA14*($D12*$E12+(25-$D12)*$E13+($D14-25)*$E14)</f>
        <v>73676.121460200011</v>
      </c>
      <c r="BC14" s="45">
        <v>369.17712</v>
      </c>
      <c r="BD14" s="45">
        <f>BC14*($D12*$E12+(25-$D12)*$E13+($D14-25)*$E14)</f>
        <v>75866.082748560002</v>
      </c>
      <c r="BE14" s="45">
        <v>379.80432000000002</v>
      </c>
      <c r="BF14" s="45">
        <f>BE14*($D12*$E12+(25-$D12)*$E13+($D14-25)*$E14)</f>
        <v>78049.977662160003</v>
      </c>
      <c r="BG14" s="45">
        <v>390.49056000000007</v>
      </c>
      <c r="BH14" s="45">
        <f>BG14*($D12*$E12+(25-$D12)*$E13+($D14-25)*$E14)</f>
        <v>80246.005325280028</v>
      </c>
      <c r="BI14" s="45">
        <v>401.17680000000001</v>
      </c>
      <c r="BJ14" s="45">
        <f>BI14*($D12*$E12+(25-$D12)*$E13+($D14-25)*$E14)</f>
        <v>82442.032988400009</v>
      </c>
      <c r="BK14" s="45">
        <v>411.86304000000007</v>
      </c>
      <c r="BL14" s="45">
        <f>BK14*($D12*$E12+(25-$D12)*$E13+($D14-25)*$E14)</f>
        <v>84638.06065152002</v>
      </c>
      <c r="BM14" s="45">
        <v>422.60832000000005</v>
      </c>
      <c r="BN14" s="45">
        <f>BM14*($D12*$E12+(25-$D12)*$E13+($D14-25)*$E14)</f>
        <v>86846.22106416001</v>
      </c>
    </row>
    <row r="15" spans="1:66" ht="16.5" customHeight="1" x14ac:dyDescent="0.3">
      <c r="B15" s="97"/>
      <c r="C15" s="11" t="s">
        <v>185</v>
      </c>
      <c r="D15" s="32">
        <v>85.26</v>
      </c>
      <c r="E15" s="12">
        <f>'Tabela 4'!I19</f>
        <v>12.17</v>
      </c>
      <c r="F15" s="31">
        <v>2.3E-3</v>
      </c>
      <c r="G15" s="45">
        <v>0</v>
      </c>
      <c r="H15" s="45">
        <f>G15*($D12*$E12+(25-$D12)*$E13+(50-25)*$E14+($D15-50)*$E15)</f>
        <v>0</v>
      </c>
      <c r="I15" s="45">
        <v>0</v>
      </c>
      <c r="J15" s="45">
        <f>I15*($D12*$E12+(25-$D12)*$E13+(50-25)*$E14+($D15-50)*$E15)</f>
        <v>0</v>
      </c>
      <c r="K15" s="45">
        <v>0</v>
      </c>
      <c r="L15" s="45">
        <f>K15*($D12*$E12+(25-$D12)*$E13+(50-25)*$E14+($D15-50)*$E15)</f>
        <v>0</v>
      </c>
      <c r="M15" s="45">
        <v>0</v>
      </c>
      <c r="N15" s="45">
        <f>M15*($D12*$E12+(25-$D12)*$E13+(50-25)*$E14+($D15-50)*$E15)</f>
        <v>0</v>
      </c>
      <c r="O15" s="45">
        <v>0</v>
      </c>
      <c r="P15" s="45">
        <f>O15*($D12*$E12+(25-$D12)*$E13+(50-25)*$E14+($D15-50)*$E15)</f>
        <v>0</v>
      </c>
      <c r="Q15" s="45">
        <v>3.9819899999999997</v>
      </c>
      <c r="R15" s="45">
        <f>Q15*($D12*$E12+(25-$D12)*$E13+(50-25)*$E14+($D15-50)*$E15)</f>
        <v>3308.2938362579998</v>
      </c>
      <c r="S15" s="45">
        <v>5.6303999999999998</v>
      </c>
      <c r="T15" s="45">
        <f>S15*($D12*$E12+(25-$D12)*$E13+(50-25)*$E14+($D15-50)*$E15)</f>
        <v>4677.8162716799998</v>
      </c>
      <c r="U15" s="45">
        <v>7.4393500000000001</v>
      </c>
      <c r="V15" s="45">
        <f>U15*($D12*$E12+(25-$D12)*$E13+(50-25)*$E14+($D15-50)*$E15)</f>
        <v>6180.7176187700006</v>
      </c>
      <c r="W15" s="45">
        <v>9.4102199999999989</v>
      </c>
      <c r="X15" s="45">
        <f>W15*($D12*$E12+(25-$D12)*$E13+(50-25)*$E14+($D15-50)*$E15)</f>
        <v>7818.1444011239992</v>
      </c>
      <c r="Y15" s="45">
        <v>11.543699999999999</v>
      </c>
      <c r="Z15" s="45">
        <f>Y15*($D12*$E12+(25-$D12)*$E13+(50-25)*$E14+($D15-50)*$E15)</f>
        <v>9590.6698805399992</v>
      </c>
      <c r="AA15" s="45">
        <v>13.83864</v>
      </c>
      <c r="AB15" s="45">
        <f>AA15*($D12*$E12+(25-$D12)*$E13+(50-25)*$E14+($D15-50)*$E15)</f>
        <v>11497.338620688</v>
      </c>
      <c r="AC15" s="45">
        <v>16.29711</v>
      </c>
      <c r="AD15" s="45">
        <f>AC15*($D12*$E12+(25-$D12)*$E13+(50-25)*$E14+($D15-50)*$E15)</f>
        <v>13539.870406962</v>
      </c>
      <c r="AE15" s="45">
        <v>17.027820000000002</v>
      </c>
      <c r="AF15" s="45">
        <f>AE15*($D12*$E12+(25-$D12)*$E13+(50-25)*$E14+($D15-50)*$E15)</f>
        <v>14146.954651044001</v>
      </c>
      <c r="AG15" s="45">
        <v>17.75853</v>
      </c>
      <c r="AH15" s="45">
        <f>AG15*($D12*$E12+(25-$D12)*$E13+(50-25)*$E14+($D15-50)*$E15)</f>
        <v>14754.038895126001</v>
      </c>
      <c r="AI15" s="45">
        <v>18.491309999999999</v>
      </c>
      <c r="AJ15" s="45">
        <f>AI15*($D12*$E12+(25-$D12)*$E13+(50-25)*$E14+($D15-50)*$E15)</f>
        <v>15362.842924601999</v>
      </c>
      <c r="AK15" s="45">
        <v>19.224090000000004</v>
      </c>
      <c r="AL15" s="45">
        <f>AK15*($D12*$E12+(25-$D12)*$E13+(50-25)*$E14+($D15-50)*$E15)</f>
        <v>15971.646954078004</v>
      </c>
      <c r="AM15" s="45">
        <v>19.958940000000002</v>
      </c>
      <c r="AN15" s="45">
        <f>AM15*($D12*$E12+(25-$D12)*$E13+(50-25)*$E14+($D15-50)*$E15)</f>
        <v>16582.170768948003</v>
      </c>
      <c r="AO15" s="45">
        <v>20.69586</v>
      </c>
      <c r="AP15" s="45">
        <f>AO15*($D12*$E12+(25-$D12)*$E13+(50-25)*$E14+($D15-50)*$E15)</f>
        <v>17194.414369212001</v>
      </c>
      <c r="AQ15" s="45">
        <v>21.432780000000001</v>
      </c>
      <c r="AR15" s="45">
        <f>AQ15*($D12*$E12+(25-$D12)*$E13+(50-25)*$E14+($D15-50)*$E15)</f>
        <v>17806.657969476</v>
      </c>
      <c r="AS15" s="45">
        <v>22.171769999999999</v>
      </c>
      <c r="AT15" s="45">
        <f>AS15*($D12*$E12+(25-$D12)*$E13+(50-25)*$E14+($D15-50)*$E15)</f>
        <v>18420.621355134001</v>
      </c>
      <c r="AU15" s="45">
        <v>22.91283</v>
      </c>
      <c r="AV15" s="45">
        <f>AU15*($D12*$E12+(25-$D12)*$E13+(50-25)*$E14+($D15-50)*$E15)</f>
        <v>19036.304526185999</v>
      </c>
      <c r="AW15" s="45">
        <v>23.653890000000001</v>
      </c>
      <c r="AX15" s="45">
        <f>AW15*($D12*$E12+(25-$D12)*$E13+(50-25)*$E14+($D15-50)*$E15)</f>
        <v>19651.987697238001</v>
      </c>
      <c r="AY15" s="45">
        <v>24.397019999999998</v>
      </c>
      <c r="AZ15" s="45">
        <f>AY15*($D12*$E12+(25-$D12)*$E13+(50-25)*$E14+($D15-50)*$E15)</f>
        <v>20269.390653684</v>
      </c>
      <c r="BA15" s="45">
        <v>25.140149999999998</v>
      </c>
      <c r="BB15" s="45">
        <f>BA15*($D12*$E12+(25-$D12)*$E13+(50-25)*$E14+($D15-50)*$E15)</f>
        <v>20886.79361013</v>
      </c>
      <c r="BC15" s="45">
        <v>25.887419999999999</v>
      </c>
      <c r="BD15" s="45">
        <f>BC15*($D12*$E12+(25-$D12)*$E13+(50-25)*$E14+($D15-50)*$E15)</f>
        <v>21507.636137363999</v>
      </c>
      <c r="BE15" s="45">
        <v>26.632619999999999</v>
      </c>
      <c r="BF15" s="45">
        <f>BE15*($D12*$E12+(25-$D12)*$E13+(50-25)*$E14+($D15-50)*$E15)</f>
        <v>22126.758879204001</v>
      </c>
      <c r="BG15" s="45">
        <v>27.381960000000003</v>
      </c>
      <c r="BH15" s="45">
        <f>BG15*($D12*$E12+(25-$D12)*$E13+(50-25)*$E14+($D15-50)*$E15)</f>
        <v>22749.321191832005</v>
      </c>
      <c r="BI15" s="45">
        <v>28.1313</v>
      </c>
      <c r="BJ15" s="45">
        <f>BI15*($D12*$E12+(25-$D12)*$E13+(50-25)*$E14+($D15-50)*$E15)</f>
        <v>23371.883504460002</v>
      </c>
      <c r="BK15" s="45">
        <v>28.880640000000003</v>
      </c>
      <c r="BL15" s="45">
        <f>BK15*($D12*$E12+(25-$D12)*$E13+(50-25)*$E14+($D15-50)*$E15)</f>
        <v>23994.445817088003</v>
      </c>
      <c r="BM15" s="45">
        <v>29.634119999999999</v>
      </c>
      <c r="BN15" s="45">
        <f>BM15*($D12*$E12+(25-$D12)*$E13+(50-25)*$E14+($D15-50)*$E15)</f>
        <v>24620.447700503999</v>
      </c>
    </row>
    <row r="16" spans="1:66" ht="16.5" customHeight="1" x14ac:dyDescent="0.3">
      <c r="B16" s="97" t="s">
        <v>105</v>
      </c>
      <c r="C16" s="11" t="s">
        <v>120</v>
      </c>
      <c r="D16" s="32">
        <v>10</v>
      </c>
      <c r="E16" s="12">
        <f>'Tabela 4'!I20</f>
        <v>5.83</v>
      </c>
      <c r="F16" s="31">
        <v>0.7601</v>
      </c>
      <c r="G16" s="45">
        <v>0</v>
      </c>
      <c r="H16" s="45">
        <f>$E16*$D16*G16</f>
        <v>0</v>
      </c>
      <c r="I16" s="45">
        <v>0</v>
      </c>
      <c r="J16" s="45">
        <f>$E16*$D16*I16</f>
        <v>0</v>
      </c>
      <c r="K16" s="45">
        <v>0</v>
      </c>
      <c r="L16" s="45">
        <f>$E16*$D16*K16</f>
        <v>0</v>
      </c>
      <c r="M16" s="45">
        <v>0</v>
      </c>
      <c r="N16" s="45">
        <f>$E16*$D16*M16</f>
        <v>0</v>
      </c>
      <c r="O16" s="45">
        <v>0</v>
      </c>
      <c r="P16" s="45">
        <f>$E16*$D16*O16</f>
        <v>0</v>
      </c>
      <c r="Q16" s="45">
        <v>165.09371999999999</v>
      </c>
      <c r="R16" s="45">
        <f>$E16*$D16*Q16</f>
        <v>9624.9638759999998</v>
      </c>
      <c r="S16" s="45">
        <v>233.50272000000004</v>
      </c>
      <c r="T16" s="45">
        <f>$E16*$D16*S16</f>
        <v>13613.208576000001</v>
      </c>
      <c r="U16" s="45">
        <v>308.60059999999999</v>
      </c>
      <c r="V16" s="45">
        <f>$E16*$D16*U16</f>
        <v>17991.414979999998</v>
      </c>
      <c r="W16" s="45">
        <v>390.38736</v>
      </c>
      <c r="X16" s="45">
        <f>$E16*$D16*W16</f>
        <v>22759.583087999999</v>
      </c>
      <c r="Y16" s="45">
        <v>478.863</v>
      </c>
      <c r="Z16" s="45">
        <f>$E16*$D16*Y16</f>
        <v>27917.712899999999</v>
      </c>
      <c r="AA16" s="45">
        <v>574.02751999999998</v>
      </c>
      <c r="AB16" s="45">
        <f>$E16*$D16*AA16</f>
        <v>33465.804415999999</v>
      </c>
      <c r="AC16" s="45">
        <v>675.88092000000006</v>
      </c>
      <c r="AD16" s="45">
        <f>$E16*$D16*AC16</f>
        <v>39403.857636000001</v>
      </c>
      <c r="AE16" s="45">
        <v>705.98088000000007</v>
      </c>
      <c r="AF16" s="45">
        <f>$E16*$D16*AE16</f>
        <v>41158.685303999999</v>
      </c>
      <c r="AG16" s="45">
        <v>736.76493000000005</v>
      </c>
      <c r="AH16" s="45">
        <f>$E16*$D16*AG16</f>
        <v>42953.395419</v>
      </c>
      <c r="AI16" s="45">
        <v>766.86488999999995</v>
      </c>
      <c r="AJ16" s="45">
        <f>$E16*$D16*AI16</f>
        <v>44708.223086999991</v>
      </c>
      <c r="AK16" s="45">
        <v>797.64894000000004</v>
      </c>
      <c r="AL16" s="45">
        <f>$E16*$D16*AK16</f>
        <v>46502.933202</v>
      </c>
      <c r="AM16" s="45">
        <v>827.74890000000005</v>
      </c>
      <c r="AN16" s="45">
        <f>$E16*$D16*AM16</f>
        <v>48257.760869999998</v>
      </c>
      <c r="AO16" s="45">
        <v>858.53295000000003</v>
      </c>
      <c r="AP16" s="45">
        <f>$E16*$D16*AO16</f>
        <v>50052.470985</v>
      </c>
      <c r="AQ16" s="45">
        <v>889.31700000000001</v>
      </c>
      <c r="AR16" s="45">
        <f>$E16*$D16*AQ16</f>
        <v>51847.181099999994</v>
      </c>
      <c r="AS16" s="45">
        <v>919.41696000000013</v>
      </c>
      <c r="AT16" s="45">
        <f>$E16*$D16*AS16</f>
        <v>53602.008768000007</v>
      </c>
      <c r="AU16" s="45">
        <v>950.20101000000011</v>
      </c>
      <c r="AV16" s="45">
        <f>$E16*$D16*AU16</f>
        <v>55396.718883000001</v>
      </c>
      <c r="AW16" s="45">
        <v>980.98506000000009</v>
      </c>
      <c r="AX16" s="45">
        <f>$E16*$D16*AW16</f>
        <v>57191.428998000003</v>
      </c>
      <c r="AY16" s="45">
        <v>1011.7691100000001</v>
      </c>
      <c r="AZ16" s="45">
        <f>$E16*$D16*AY16</f>
        <v>58986.139113000005</v>
      </c>
      <c r="BA16" s="45">
        <v>1042.5531600000002</v>
      </c>
      <c r="BB16" s="45">
        <f>$E16*$D16*BA16</f>
        <v>60780.849228000006</v>
      </c>
      <c r="BC16" s="45">
        <v>1074.0213000000001</v>
      </c>
      <c r="BD16" s="45">
        <f>$E16*$D16*BC16</f>
        <v>62615.441790000004</v>
      </c>
      <c r="BE16" s="45">
        <v>1104.8053500000001</v>
      </c>
      <c r="BF16" s="45">
        <f>$E16*$D16*BE16</f>
        <v>64410.151904999999</v>
      </c>
      <c r="BG16" s="45">
        <v>1135.5894000000001</v>
      </c>
      <c r="BH16" s="45">
        <f>$E16*$D16*BG16</f>
        <v>66204.86202</v>
      </c>
      <c r="BI16" s="45">
        <v>1167.05754</v>
      </c>
      <c r="BJ16" s="45">
        <f>$E16*$D16*BI16</f>
        <v>68039.454581999991</v>
      </c>
      <c r="BK16" s="45">
        <v>1197.84159</v>
      </c>
      <c r="BL16" s="45">
        <f>$E16*$D16*BK16</f>
        <v>69834.164697</v>
      </c>
      <c r="BM16" s="45">
        <v>1229.3097299999999</v>
      </c>
      <c r="BN16" s="45">
        <f>$E16*$D16*BM16</f>
        <v>71668.757258999991</v>
      </c>
    </row>
    <row r="17" spans="2:66" ht="16.5" customHeight="1" x14ac:dyDescent="0.3">
      <c r="B17" s="97"/>
      <c r="C17" s="11" t="s">
        <v>186</v>
      </c>
      <c r="D17" s="32">
        <v>17.399999999999999</v>
      </c>
      <c r="E17" s="12">
        <f>'Tabela 4'!I21</f>
        <v>9.68</v>
      </c>
      <c r="F17" s="31">
        <v>0.23280000000000001</v>
      </c>
      <c r="G17" s="45">
        <v>0</v>
      </c>
      <c r="H17" s="45">
        <f>G17*($D16*$E16+($D17-$D16)*$E17)</f>
        <v>0</v>
      </c>
      <c r="I17" s="45">
        <v>0</v>
      </c>
      <c r="J17" s="45">
        <f>I17*($D16*$E16+($D17-$D16)*$E17)</f>
        <v>0</v>
      </c>
      <c r="K17" s="45">
        <v>0</v>
      </c>
      <c r="L17" s="45">
        <f>K17*($D16*$E16+($D17-$D16)*$E17)</f>
        <v>0</v>
      </c>
      <c r="M17" s="45">
        <v>0</v>
      </c>
      <c r="N17" s="45">
        <f>M17*($D16*$E16+($D17-$D16)*$E17)</f>
        <v>0</v>
      </c>
      <c r="O17" s="45">
        <v>0</v>
      </c>
      <c r="P17" s="45">
        <f>O17*($D16*$E16+($D17-$D16)*$E17)</f>
        <v>0</v>
      </c>
      <c r="Q17" s="45">
        <v>50.564160000000001</v>
      </c>
      <c r="R17" s="45">
        <f>Q17*($D16*$E16+($D17-$D16)*$E17)</f>
        <v>6569.9024371199994</v>
      </c>
      <c r="S17" s="45">
        <v>71.516160000000013</v>
      </c>
      <c r="T17" s="45">
        <f>S17*($D16*$E16+($D17-$D16)*$E17)</f>
        <v>9292.2377011200006</v>
      </c>
      <c r="U17" s="45">
        <v>94.516800000000003</v>
      </c>
      <c r="V17" s="45">
        <f>U17*($D16*$E16+($D17-$D16)*$E17)</f>
        <v>12280.756857599999</v>
      </c>
      <c r="W17" s="45">
        <v>119.56608000000001</v>
      </c>
      <c r="X17" s="45">
        <f>W17*($D16*$E16+($D17-$D16)*$E17)</f>
        <v>15535.45990656</v>
      </c>
      <c r="Y17" s="45">
        <v>146.66400000000002</v>
      </c>
      <c r="Z17" s="45">
        <f>Y17*($D16*$E16+($D17-$D16)*$E17)</f>
        <v>19056.346848000001</v>
      </c>
      <c r="AA17" s="45">
        <v>175.81056000000001</v>
      </c>
      <c r="AB17" s="45">
        <f>AA17*($D16*$E16+($D17-$D16)*$E17)</f>
        <v>22843.41768192</v>
      </c>
      <c r="AC17" s="45">
        <v>207.00576000000001</v>
      </c>
      <c r="AD17" s="45">
        <f>AC17*($D16*$E16+($D17-$D16)*$E17)</f>
        <v>26896.672408319999</v>
      </c>
      <c r="AE17" s="45">
        <v>216.22464000000002</v>
      </c>
      <c r="AF17" s="45">
        <f>AE17*($D16*$E16+($D17-$D16)*$E17)</f>
        <v>28094.499924480002</v>
      </c>
      <c r="AG17" s="45">
        <v>225.65304000000003</v>
      </c>
      <c r="AH17" s="45">
        <f>AG17*($D16*$E16+($D17-$D16)*$E17)</f>
        <v>29319.550793280003</v>
      </c>
      <c r="AI17" s="45">
        <v>234.87191999999999</v>
      </c>
      <c r="AJ17" s="45">
        <f>AI17*($D16*$E16+($D17-$D16)*$E17)</f>
        <v>30517.378309439995</v>
      </c>
      <c r="AK17" s="45">
        <v>244.30032000000003</v>
      </c>
      <c r="AL17" s="45">
        <f>AK17*($D16*$E16+($D17-$D16)*$E17)</f>
        <v>31742.42917824</v>
      </c>
      <c r="AM17" s="45">
        <v>253.51920000000001</v>
      </c>
      <c r="AN17" s="45">
        <f>AM17*($D16*$E16+($D17-$D16)*$E17)</f>
        <v>32940.256694399999</v>
      </c>
      <c r="AO17" s="45">
        <v>262.94760000000002</v>
      </c>
      <c r="AP17" s="45">
        <f>AO17*($D16*$E16+($D17-$D16)*$E17)</f>
        <v>34165.307563199996</v>
      </c>
      <c r="AQ17" s="45">
        <v>272.37600000000003</v>
      </c>
      <c r="AR17" s="45">
        <f>AQ17*($D16*$E16+($D17-$D16)*$E17)</f>
        <v>35390.358432000001</v>
      </c>
      <c r="AS17" s="45">
        <v>281.59488000000005</v>
      </c>
      <c r="AT17" s="45">
        <f>AS17*($D16*$E16+($D17-$D16)*$E17)</f>
        <v>36588.185948160004</v>
      </c>
      <c r="AU17" s="45">
        <v>291.02328000000006</v>
      </c>
      <c r="AV17" s="45">
        <f>AU17*($D16*$E16+($D17-$D16)*$E17)</f>
        <v>37813.236816960001</v>
      </c>
      <c r="AW17" s="45">
        <v>300.45168000000007</v>
      </c>
      <c r="AX17" s="45">
        <f>AW17*($D16*$E16+($D17-$D16)*$E17)</f>
        <v>39038.287685760006</v>
      </c>
      <c r="AY17" s="45">
        <v>309.88008000000002</v>
      </c>
      <c r="AZ17" s="45">
        <f>AY17*($D16*$E16+($D17-$D16)*$E17)</f>
        <v>40263.338554559996</v>
      </c>
      <c r="BA17" s="45">
        <v>319.30848000000003</v>
      </c>
      <c r="BB17" s="45">
        <f>BA17*($D16*$E16+($D17-$D16)*$E17)</f>
        <v>41488.38942336</v>
      </c>
      <c r="BC17" s="45">
        <v>328.94639999999998</v>
      </c>
      <c r="BD17" s="45">
        <f>BC17*($D16*$E16+($D17-$D16)*$E17)</f>
        <v>42740.663644799992</v>
      </c>
      <c r="BE17" s="45">
        <v>338.37479999999999</v>
      </c>
      <c r="BF17" s="45">
        <f>BE17*($D16*$E16+($D17-$D16)*$E17)</f>
        <v>43965.714513599996</v>
      </c>
      <c r="BG17" s="45">
        <v>347.8032</v>
      </c>
      <c r="BH17" s="45">
        <f>BG17*($D16*$E16+($D17-$D16)*$E17)</f>
        <v>45190.765382399994</v>
      </c>
      <c r="BI17" s="45">
        <v>357.44112000000001</v>
      </c>
      <c r="BJ17" s="45">
        <f>BI17*($D16*$E16+($D17-$D16)*$E17)</f>
        <v>46443.039603839999</v>
      </c>
      <c r="BK17" s="45">
        <v>366.86952000000002</v>
      </c>
      <c r="BL17" s="45">
        <f>BK17*($D16*$E16+($D17-$D16)*$E17)</f>
        <v>47668.090472639997</v>
      </c>
      <c r="BM17" s="45">
        <v>376.50743999999997</v>
      </c>
      <c r="BN17" s="45">
        <f>BM17*($D16*$E16+($D17-$D16)*$E17)</f>
        <v>48920.364694079995</v>
      </c>
    </row>
    <row r="18" spans="2:66" ht="16.5" customHeight="1" x14ac:dyDescent="0.3">
      <c r="B18" s="97"/>
      <c r="C18" s="11" t="s">
        <v>185</v>
      </c>
      <c r="D18" s="32">
        <v>128.80000000000001</v>
      </c>
      <c r="E18" s="12">
        <f>'Tabela 4'!I22</f>
        <v>12.17</v>
      </c>
      <c r="F18" s="31">
        <v>7.1000000000000004E-3</v>
      </c>
      <c r="G18" s="45">
        <v>0</v>
      </c>
      <c r="H18" s="45">
        <f>G18*($D16*$E16+(50-$D16)*$E17+($D18-50)*$E18)</f>
        <v>0</v>
      </c>
      <c r="I18" s="45">
        <v>0</v>
      </c>
      <c r="J18" s="45">
        <f>I18*($D16*$E16+(50-$D16)*$E17+($D18-50)*$E18)</f>
        <v>0</v>
      </c>
      <c r="K18" s="45">
        <v>0</v>
      </c>
      <c r="L18" s="45">
        <f>K18*($D16*$E16+(50-$D16)*$E17+($D18-50)*$E18)</f>
        <v>0</v>
      </c>
      <c r="M18" s="45">
        <v>0</v>
      </c>
      <c r="N18" s="45">
        <f>M18*($D16*$E16+(50-$D16)*$E17+($D18-50)*$E18)</f>
        <v>0</v>
      </c>
      <c r="O18" s="45">
        <v>0</v>
      </c>
      <c r="P18" s="45">
        <f>O18*($D16*$E16+(50-$D16)*$E17+($D18-50)*$E18)</f>
        <v>0</v>
      </c>
      <c r="Q18" s="45">
        <v>1.5421199999999999</v>
      </c>
      <c r="R18" s="45">
        <f>Q18*($D16*$E16+(50-$D16)*$E17+($D18-50)*$E18)</f>
        <v>2165.9013715199999</v>
      </c>
      <c r="S18" s="45">
        <v>2.1811200000000004</v>
      </c>
      <c r="T18" s="45">
        <f>S18*($D16*$E16+(50-$D16)*$E17+($D18-50)*$E18)</f>
        <v>3063.3743155200009</v>
      </c>
      <c r="U18" s="45">
        <v>2.8826000000000001</v>
      </c>
      <c r="V18" s="45">
        <f>U18*($D16*$E16+(50-$D16)*$E17+($D18-50)*$E18)</f>
        <v>4048.6001696000003</v>
      </c>
      <c r="W18" s="45">
        <v>3.6465600000000005</v>
      </c>
      <c r="X18" s="45">
        <f>W18*($D16*$E16+(50-$D16)*$E17+($D18-50)*$E18)</f>
        <v>5121.5789337600008</v>
      </c>
      <c r="Y18" s="45">
        <v>4.4729999999999999</v>
      </c>
      <c r="Z18" s="45">
        <f>Y18*($D16*$E16+(50-$D16)*$E17+($D18-50)*$E18)</f>
        <v>6282.3106080000007</v>
      </c>
      <c r="AA18" s="45">
        <v>5.3619200000000005</v>
      </c>
      <c r="AB18" s="45">
        <f>AA18*($D16*$E16+(50-$D16)*$E17+($D18-50)*$E18)</f>
        <v>7530.7951923200008</v>
      </c>
      <c r="AC18" s="45">
        <v>6.3133200000000009</v>
      </c>
      <c r="AD18" s="45">
        <f>AC18*($D16*$E16+(50-$D16)*$E17+($D18-50)*$E18)</f>
        <v>8867.0326867200019</v>
      </c>
      <c r="AE18" s="45">
        <v>6.5944800000000008</v>
      </c>
      <c r="AF18" s="45">
        <f>AE18*($D16*$E16+(50-$D16)*$E17+($D18-50)*$E18)</f>
        <v>9261.920782080002</v>
      </c>
      <c r="AG18" s="45">
        <v>6.8820300000000012</v>
      </c>
      <c r="AH18" s="45">
        <f>AG18*($D16*$E16+(50-$D16)*$E17+($D18-50)*$E18)</f>
        <v>9665.7836068800025</v>
      </c>
      <c r="AI18" s="45">
        <v>7.1631900000000002</v>
      </c>
      <c r="AJ18" s="45">
        <f>AI18*($D16*$E16+(50-$D16)*$E17+($D18-50)*$E18)</f>
        <v>10060.671702240001</v>
      </c>
      <c r="AK18" s="45">
        <v>7.4507400000000015</v>
      </c>
      <c r="AL18" s="45">
        <f>AK18*($D16*$E16+(50-$D16)*$E17+($D18-50)*$E18)</f>
        <v>10464.534527040003</v>
      </c>
      <c r="AM18" s="45">
        <v>7.7319000000000004</v>
      </c>
      <c r="AN18" s="45">
        <f>AM18*($D16*$E16+(50-$D16)*$E17+($D18-50)*$E18)</f>
        <v>10859.422622400001</v>
      </c>
      <c r="AO18" s="45">
        <v>8.0194500000000009</v>
      </c>
      <c r="AP18" s="45">
        <f>AO18*($D16*$E16+(50-$D16)*$E17+($D18-50)*$E18)</f>
        <v>11263.285447200002</v>
      </c>
      <c r="AQ18" s="45">
        <v>8.3070000000000004</v>
      </c>
      <c r="AR18" s="45">
        <f>AQ18*($D16*$E16+(50-$D16)*$E17+($D18-50)*$E18)</f>
        <v>11667.148272000002</v>
      </c>
      <c r="AS18" s="45">
        <v>8.588160000000002</v>
      </c>
      <c r="AT18" s="45">
        <f>AS18*($D16*$E16+(50-$D16)*$E17+($D18-50)*$E18)</f>
        <v>12062.036367360004</v>
      </c>
      <c r="AU18" s="45">
        <v>8.8757100000000015</v>
      </c>
      <c r="AV18" s="45">
        <f>AU18*($D16*$E16+(50-$D16)*$E17+($D18-50)*$E18)</f>
        <v>12465.899192160003</v>
      </c>
      <c r="AW18" s="45">
        <v>9.1632600000000011</v>
      </c>
      <c r="AX18" s="45">
        <f>AW18*($D16*$E16+(50-$D16)*$E17+($D18-50)*$E18)</f>
        <v>12869.762016960003</v>
      </c>
      <c r="AY18" s="45">
        <v>9.4508100000000024</v>
      </c>
      <c r="AZ18" s="45">
        <f>AY18*($D16*$E16+(50-$D16)*$E17+($D18-50)*$E18)</f>
        <v>13273.624841760004</v>
      </c>
      <c r="BA18" s="45">
        <v>9.7383600000000019</v>
      </c>
      <c r="BB18" s="45">
        <f>BA18*($D16*$E16+(50-$D16)*$E17+($D18-50)*$E18)</f>
        <v>13677.487666560004</v>
      </c>
      <c r="BC18" s="45">
        <v>10.032300000000001</v>
      </c>
      <c r="BD18" s="45">
        <f>BC18*($D16*$E16+(50-$D16)*$E17+($D18-50)*$E18)</f>
        <v>14090.325220800003</v>
      </c>
      <c r="BE18" s="45">
        <v>10.319850000000001</v>
      </c>
      <c r="BF18" s="45">
        <f>BE18*($D16*$E16+(50-$D16)*$E17+($D18-50)*$E18)</f>
        <v>14494.188045600002</v>
      </c>
      <c r="BG18" s="45">
        <v>10.6074</v>
      </c>
      <c r="BH18" s="45">
        <f>BG18*($D16*$E16+(50-$D16)*$E17+($D18-50)*$E18)</f>
        <v>14898.0508704</v>
      </c>
      <c r="BI18" s="45">
        <v>10.901340000000001</v>
      </c>
      <c r="BJ18" s="45">
        <f>BI18*($D16*$E16+(50-$D16)*$E17+($D18-50)*$E18)</f>
        <v>15310.888424640003</v>
      </c>
      <c r="BK18" s="45">
        <v>11.188890000000001</v>
      </c>
      <c r="BL18" s="45">
        <f>BK18*($D16*$E16+(50-$D16)*$E17+($D18-50)*$E18)</f>
        <v>15714.751249440002</v>
      </c>
      <c r="BM18" s="45">
        <v>11.48283</v>
      </c>
      <c r="BN18" s="45">
        <f>BM18*($D16*$E16+(50-$D16)*$E17+($D18-50)*$E18)</f>
        <v>16127.588803680001</v>
      </c>
    </row>
    <row r="19" spans="2:66" ht="16.5" customHeight="1" x14ac:dyDescent="0.3">
      <c r="B19" s="97" t="s">
        <v>106</v>
      </c>
      <c r="C19" s="11" t="s">
        <v>120</v>
      </c>
      <c r="D19" s="32">
        <v>10</v>
      </c>
      <c r="E19" s="12">
        <f>'Tabela 4'!I23</f>
        <v>5.83</v>
      </c>
      <c r="F19" s="31">
        <v>0.53390000000000004</v>
      </c>
      <c r="G19" s="45">
        <v>0</v>
      </c>
      <c r="H19" s="45">
        <f>$E19*$D19*G19</f>
        <v>0</v>
      </c>
      <c r="I19" s="45">
        <v>0</v>
      </c>
      <c r="J19" s="45">
        <f>$E19*$D19*I19</f>
        <v>0</v>
      </c>
      <c r="K19" s="45">
        <v>0</v>
      </c>
      <c r="L19" s="45">
        <f>$E19*$D19*K19</f>
        <v>0</v>
      </c>
      <c r="M19" s="45">
        <v>0</v>
      </c>
      <c r="N19" s="45">
        <f>$E19*$D19*M19</f>
        <v>0</v>
      </c>
      <c r="O19" s="45">
        <v>0</v>
      </c>
      <c r="P19" s="45">
        <f>$E19*$D19*O19</f>
        <v>0</v>
      </c>
      <c r="Q19" s="45">
        <v>5.7661199999999999</v>
      </c>
      <c r="R19" s="45">
        <f>$E19*$D19*Q19</f>
        <v>336.16479599999997</v>
      </c>
      <c r="S19" s="45">
        <v>8.115280000000002</v>
      </c>
      <c r="T19" s="45">
        <f>$E19*$D19*S19</f>
        <v>473.12082400000008</v>
      </c>
      <c r="U19" s="45">
        <v>10.678000000000001</v>
      </c>
      <c r="V19" s="45">
        <f>$E19*$D19*U19</f>
        <v>622.52740000000006</v>
      </c>
      <c r="W19" s="45">
        <v>13.454280000000001</v>
      </c>
      <c r="X19" s="45">
        <f>$E19*$D19*W19</f>
        <v>784.38452400000006</v>
      </c>
      <c r="Y19" s="45">
        <v>16.444119999999998</v>
      </c>
      <c r="Z19" s="45">
        <f>$E19*$D19*Y19</f>
        <v>958.69219599999985</v>
      </c>
      <c r="AA19" s="45">
        <v>19.647520000000004</v>
      </c>
      <c r="AB19" s="45">
        <f>$E19*$D19*AA19</f>
        <v>1145.4504160000001</v>
      </c>
      <c r="AC19" s="45">
        <v>23.544990000000002</v>
      </c>
      <c r="AD19" s="45">
        <f>$E19*$D19*AC19</f>
        <v>1372.6729170000001</v>
      </c>
      <c r="AE19" s="45">
        <v>24.50601</v>
      </c>
      <c r="AF19" s="45">
        <f>$E19*$D19*AE19</f>
        <v>1428.7003829999999</v>
      </c>
      <c r="AG19" s="45">
        <v>25.467030000000005</v>
      </c>
      <c r="AH19" s="45">
        <f>$E19*$D19*AG19</f>
        <v>1484.7278490000001</v>
      </c>
      <c r="AI19" s="45">
        <v>26.428050000000002</v>
      </c>
      <c r="AJ19" s="45">
        <f>$E19*$D19*AI19</f>
        <v>1540.7553150000001</v>
      </c>
      <c r="AK19" s="45">
        <v>27.389070000000004</v>
      </c>
      <c r="AL19" s="45">
        <f>$E19*$D19*AK19</f>
        <v>1596.7827810000001</v>
      </c>
      <c r="AM19" s="45">
        <v>28.350090000000002</v>
      </c>
      <c r="AN19" s="45">
        <f>$E19*$D19*AM19</f>
        <v>1652.8102470000001</v>
      </c>
      <c r="AO19" s="45">
        <v>29.791620000000005</v>
      </c>
      <c r="AP19" s="45">
        <f>$E19*$D19*AO19</f>
        <v>1736.8514460000001</v>
      </c>
      <c r="AQ19" s="45">
        <v>30.752640000000003</v>
      </c>
      <c r="AR19" s="45">
        <f>$E19*$D19*AQ19</f>
        <v>1792.8789120000001</v>
      </c>
      <c r="AS19" s="45">
        <v>31.713660000000001</v>
      </c>
      <c r="AT19" s="45">
        <f>$E19*$D19*AS19</f>
        <v>1848.9063779999999</v>
      </c>
      <c r="AU19" s="45">
        <v>32.674680000000002</v>
      </c>
      <c r="AV19" s="45">
        <f>$E19*$D19*AU19</f>
        <v>1904.9338440000001</v>
      </c>
      <c r="AW19" s="45">
        <v>33.6357</v>
      </c>
      <c r="AX19" s="45">
        <f>$E19*$D19*AW19</f>
        <v>1960.9613099999999</v>
      </c>
      <c r="AY19" s="45">
        <v>35.077230000000007</v>
      </c>
      <c r="AZ19" s="45">
        <f>$E19*$D19*AY19</f>
        <v>2045.0025090000004</v>
      </c>
      <c r="BA19" s="45">
        <v>36.038250000000005</v>
      </c>
      <c r="BB19" s="45">
        <f>$E19*$D19*BA19</f>
        <v>2101.0299750000004</v>
      </c>
      <c r="BC19" s="45">
        <v>36.999270000000003</v>
      </c>
      <c r="BD19" s="45">
        <f>$E19*$D19*BC19</f>
        <v>2157.0574409999999</v>
      </c>
      <c r="BE19" s="45">
        <v>37.960290000000008</v>
      </c>
      <c r="BF19" s="45">
        <f>$E19*$D19*BE19</f>
        <v>2213.0849070000004</v>
      </c>
      <c r="BG19" s="45">
        <v>39.401820000000001</v>
      </c>
      <c r="BH19" s="45">
        <f>$E19*$D19*BG19</f>
        <v>2297.1261059999997</v>
      </c>
      <c r="BI19" s="45">
        <v>40.362840000000006</v>
      </c>
      <c r="BJ19" s="45">
        <f>$E19*$D19*BI19</f>
        <v>2353.1535720000002</v>
      </c>
      <c r="BK19" s="45">
        <v>41.323860000000003</v>
      </c>
      <c r="BL19" s="45">
        <f>$E19*$D19*BK19</f>
        <v>2409.1810380000002</v>
      </c>
      <c r="BM19" s="45">
        <v>42.284880000000008</v>
      </c>
      <c r="BN19" s="45">
        <f>$E19*$D19*BM19</f>
        <v>2465.2085040000002</v>
      </c>
    </row>
    <row r="20" spans="2:66" ht="16.5" customHeight="1" x14ac:dyDescent="0.3">
      <c r="B20" s="97"/>
      <c r="C20" s="11" t="s">
        <v>187</v>
      </c>
      <c r="D20" s="32">
        <v>56.45</v>
      </c>
      <c r="E20" s="12">
        <f>'Tabela 4'!I24</f>
        <v>12.17</v>
      </c>
      <c r="F20" s="31">
        <v>0.46610000000000001</v>
      </c>
      <c r="G20" s="45">
        <v>0</v>
      </c>
      <c r="H20" s="45">
        <f>G20*($D19*$E19+($D20-$D19)*$E20)</f>
        <v>0</v>
      </c>
      <c r="I20" s="45">
        <v>0</v>
      </c>
      <c r="J20" s="45">
        <f>I20*($D19*$E19+($D20-$D19)*$E20)</f>
        <v>0</v>
      </c>
      <c r="K20" s="45">
        <v>0</v>
      </c>
      <c r="L20" s="45">
        <f>K20*($D19*$E19+($D20-$D19)*$E20)</f>
        <v>0</v>
      </c>
      <c r="M20" s="45">
        <v>0</v>
      </c>
      <c r="N20" s="45">
        <f>M20*($D19*$E19+($D20-$D19)*$E20)</f>
        <v>0</v>
      </c>
      <c r="O20" s="45">
        <v>0</v>
      </c>
      <c r="P20" s="45">
        <f>O20*($D19*$E19+($D20-$D19)*$E20)</f>
        <v>0</v>
      </c>
      <c r="Q20" s="45">
        <v>5.0338799999999999</v>
      </c>
      <c r="R20" s="45">
        <f>Q20*($D19*$E19+($D20-$D19)*$E20)</f>
        <v>3139.1099494199998</v>
      </c>
      <c r="S20" s="45">
        <v>7.0847200000000008</v>
      </c>
      <c r="T20" s="45">
        <f>S20*($D19*$E19+($D20-$D19)*$E20)</f>
        <v>4418.0065954800002</v>
      </c>
      <c r="U20" s="45">
        <v>9.322000000000001</v>
      </c>
      <c r="V20" s="45">
        <f>U20*($D19*$E19+($D20-$D19)*$E20)</f>
        <v>5813.1665730000004</v>
      </c>
      <c r="W20" s="45">
        <v>11.74572</v>
      </c>
      <c r="X20" s="45">
        <f>W20*($D19*$E19+($D20-$D19)*$E20)</f>
        <v>7324.5898819800004</v>
      </c>
      <c r="Y20" s="45">
        <v>14.355879999999999</v>
      </c>
      <c r="Z20" s="45">
        <f>Y20*($D19*$E19+($D20-$D19)*$E20)</f>
        <v>8952.2765224199993</v>
      </c>
      <c r="AA20" s="45">
        <v>17.152480000000004</v>
      </c>
      <c r="AB20" s="45">
        <f>AA20*($D19*$E19+($D20-$D19)*$E20)</f>
        <v>10696.226494320003</v>
      </c>
      <c r="AC20" s="45">
        <v>20.555010000000003</v>
      </c>
      <c r="AD20" s="45">
        <f>AC20*($D19*$E19+($D20-$D19)*$E20)</f>
        <v>12818.032293465001</v>
      </c>
      <c r="AE20" s="45">
        <v>21.393989999999999</v>
      </c>
      <c r="AF20" s="45">
        <f>AE20*($D19*$E19+($D20-$D19)*$E20)</f>
        <v>13341.217285035</v>
      </c>
      <c r="AG20" s="45">
        <v>22.232970000000002</v>
      </c>
      <c r="AH20" s="45">
        <f>AG20*($D19*$E19+($D20-$D19)*$E20)</f>
        <v>13864.402276605</v>
      </c>
      <c r="AI20" s="45">
        <v>23.071950000000001</v>
      </c>
      <c r="AJ20" s="45">
        <f>AI20*($D19*$E19+($D20-$D19)*$E20)</f>
        <v>14387.587268175001</v>
      </c>
      <c r="AK20" s="45">
        <v>23.910930000000004</v>
      </c>
      <c r="AL20" s="45">
        <f>AK20*($D19*$E19+($D20-$D19)*$E20)</f>
        <v>14910.772259745003</v>
      </c>
      <c r="AM20" s="45">
        <v>24.74991</v>
      </c>
      <c r="AN20" s="45">
        <f>AM20*($D19*$E19+($D20-$D19)*$E20)</f>
        <v>15433.957251315</v>
      </c>
      <c r="AO20" s="45">
        <v>26.008380000000002</v>
      </c>
      <c r="AP20" s="45">
        <f>AO20*($D19*$E19+($D20-$D19)*$E20)</f>
        <v>16218.734738670002</v>
      </c>
      <c r="AQ20" s="45">
        <v>26.847360000000002</v>
      </c>
      <c r="AR20" s="45">
        <f>AQ20*($D19*$E19+($D20-$D19)*$E20)</f>
        <v>16741.919730240003</v>
      </c>
      <c r="AS20" s="45">
        <v>27.686340000000001</v>
      </c>
      <c r="AT20" s="45">
        <f>AS20*($D19*$E19+($D20-$D19)*$E20)</f>
        <v>17265.104721809999</v>
      </c>
      <c r="AU20" s="45">
        <v>28.525320000000001</v>
      </c>
      <c r="AV20" s="45">
        <f>AU20*($D19*$E19+($D20-$D19)*$E20)</f>
        <v>17788.28971338</v>
      </c>
      <c r="AW20" s="45">
        <v>29.3643</v>
      </c>
      <c r="AX20" s="45">
        <f>AW20*($D19*$E19+($D20-$D19)*$E20)</f>
        <v>18311.47470495</v>
      </c>
      <c r="AY20" s="45">
        <v>30.622770000000003</v>
      </c>
      <c r="AZ20" s="45">
        <f>AY20*($D19*$E19+($D20-$D19)*$E20)</f>
        <v>19096.252192305001</v>
      </c>
      <c r="BA20" s="45">
        <v>31.461750000000002</v>
      </c>
      <c r="BB20" s="45">
        <f>BA20*($D19*$E19+($D20-$D19)*$E20)</f>
        <v>19619.437183875001</v>
      </c>
      <c r="BC20" s="45">
        <v>32.300730000000001</v>
      </c>
      <c r="BD20" s="45">
        <f>BC20*($D19*$E19+($D20-$D19)*$E20)</f>
        <v>20142.622175445002</v>
      </c>
      <c r="BE20" s="45">
        <v>33.139710000000008</v>
      </c>
      <c r="BF20" s="45">
        <f>BE20*($D19*$E19+($D20-$D19)*$E20)</f>
        <v>20665.807167015006</v>
      </c>
      <c r="BG20" s="45">
        <v>34.398179999999996</v>
      </c>
      <c r="BH20" s="45">
        <f>BG20*($D19*$E19+($D20-$D19)*$E20)</f>
        <v>21450.584654369999</v>
      </c>
      <c r="BI20" s="45">
        <v>35.237160000000003</v>
      </c>
      <c r="BJ20" s="45">
        <f>BI20*($D19*$E19+($D20-$D19)*$E20)</f>
        <v>21973.769645940003</v>
      </c>
      <c r="BK20" s="45">
        <v>36.076140000000002</v>
      </c>
      <c r="BL20" s="45">
        <f>BK20*($D19*$E19+($D20-$D19)*$E20)</f>
        <v>22496.95463751</v>
      </c>
      <c r="BM20" s="45">
        <v>36.915120000000002</v>
      </c>
      <c r="BN20" s="45">
        <f>BM20*($D19*$E19+($D20-$D19)*$E20)</f>
        <v>23020.13962908</v>
      </c>
    </row>
    <row r="21" spans="2:66" ht="16.5" customHeight="1" x14ac:dyDescent="0.3">
      <c r="B21" s="97" t="s">
        <v>188</v>
      </c>
      <c r="C21" s="11" t="s">
        <v>120</v>
      </c>
      <c r="D21" s="32">
        <v>10</v>
      </c>
      <c r="E21" s="12">
        <f>E19</f>
        <v>5.83</v>
      </c>
      <c r="F21" s="31">
        <v>0.53390000000000004</v>
      </c>
      <c r="G21" s="45">
        <v>0</v>
      </c>
      <c r="H21" s="45">
        <f>$E21*$D21*G21</f>
        <v>0</v>
      </c>
      <c r="I21" s="45">
        <v>0</v>
      </c>
      <c r="J21" s="45">
        <f>$E21*$D21*I21</f>
        <v>0</v>
      </c>
      <c r="K21" s="45">
        <v>0</v>
      </c>
      <c r="L21" s="45">
        <f>$E21*$D21*K21</f>
        <v>0</v>
      </c>
      <c r="M21" s="45">
        <v>0</v>
      </c>
      <c r="N21" s="45">
        <f>$E21*$D21*M21</f>
        <v>0</v>
      </c>
      <c r="O21" s="45">
        <v>0</v>
      </c>
      <c r="P21" s="45">
        <f>$E21*$D21*O21</f>
        <v>0</v>
      </c>
      <c r="Q21" s="45">
        <v>8.4890100000000004</v>
      </c>
      <c r="R21" s="45">
        <f>$E21*$D21*Q21</f>
        <v>494.90928300000002</v>
      </c>
      <c r="S21" s="45">
        <v>12.172920000000001</v>
      </c>
      <c r="T21" s="45">
        <f>$E21*$D21*S21</f>
        <v>709.68123600000001</v>
      </c>
      <c r="U21" s="45">
        <v>16.017000000000003</v>
      </c>
      <c r="V21" s="45">
        <f>$E21*$D21*U21</f>
        <v>933.79110000000014</v>
      </c>
      <c r="W21" s="45">
        <v>20.181419999999999</v>
      </c>
      <c r="X21" s="45">
        <f>$E21*$D21*W21</f>
        <v>1176.5767859999999</v>
      </c>
      <c r="Y21" s="45">
        <v>24.666180000000001</v>
      </c>
      <c r="Z21" s="45">
        <f>$E21*$D21*Y21</f>
        <v>1438.038294</v>
      </c>
      <c r="AA21" s="45">
        <v>29.898400000000002</v>
      </c>
      <c r="AB21" s="45">
        <f>$E21*$D21*AA21</f>
        <v>1743.07672</v>
      </c>
      <c r="AC21" s="45">
        <v>35.077230000000007</v>
      </c>
      <c r="AD21" s="45">
        <f>$E21*$D21*AC21</f>
        <v>2045.0025090000004</v>
      </c>
      <c r="AE21" s="45">
        <v>36.518760000000007</v>
      </c>
      <c r="AF21" s="45">
        <f>$E21*$D21*AE21</f>
        <v>2129.0437080000002</v>
      </c>
      <c r="AG21" s="45">
        <v>37.960290000000008</v>
      </c>
      <c r="AH21" s="45">
        <f>$E21*$D21*AG21</f>
        <v>2213.0849070000004</v>
      </c>
      <c r="AI21" s="45">
        <v>39.882330000000003</v>
      </c>
      <c r="AJ21" s="45">
        <f>$E21*$D21*AI21</f>
        <v>2325.1398389999999</v>
      </c>
      <c r="AK21" s="45">
        <v>41.323860000000003</v>
      </c>
      <c r="AL21" s="45">
        <f>$E21*$D21*AK21</f>
        <v>2409.1810380000002</v>
      </c>
      <c r="AM21" s="45">
        <v>42.765390000000011</v>
      </c>
      <c r="AN21" s="45">
        <f>$E21*$D21*AM21</f>
        <v>2493.2222370000004</v>
      </c>
      <c r="AO21" s="45">
        <v>44.206920000000004</v>
      </c>
      <c r="AP21" s="45">
        <f>$E21*$D21*AO21</f>
        <v>2577.2634360000002</v>
      </c>
      <c r="AQ21" s="45">
        <v>46.128960000000006</v>
      </c>
      <c r="AR21" s="45">
        <f>$E21*$D21*AQ21</f>
        <v>2689.3183680000002</v>
      </c>
      <c r="AS21" s="45">
        <v>47.570490000000007</v>
      </c>
      <c r="AT21" s="45">
        <f>$E21*$D21*AS21</f>
        <v>2773.3595670000004</v>
      </c>
      <c r="AU21" s="45">
        <v>49.01202</v>
      </c>
      <c r="AV21" s="45">
        <f>$E21*$D21*AU21</f>
        <v>2857.4007659999997</v>
      </c>
      <c r="AW21" s="45">
        <v>50.934060000000009</v>
      </c>
      <c r="AX21" s="45">
        <f>$E21*$D21*AW21</f>
        <v>2969.4556980000002</v>
      </c>
      <c r="AY21" s="45">
        <v>52.37559000000001</v>
      </c>
      <c r="AZ21" s="45">
        <f>$E21*$D21*AY21</f>
        <v>3053.4968970000004</v>
      </c>
      <c r="BA21" s="45">
        <v>53.817120000000003</v>
      </c>
      <c r="BB21" s="45">
        <f>$E21*$D21*BA21</f>
        <v>3137.5380960000002</v>
      </c>
      <c r="BC21" s="45">
        <v>55.739160000000005</v>
      </c>
      <c r="BD21" s="45">
        <f>$E21*$D21*BC21</f>
        <v>3249.5930280000002</v>
      </c>
      <c r="BE21" s="45">
        <v>57.180690000000006</v>
      </c>
      <c r="BF21" s="45">
        <f>$E21*$D21*BE21</f>
        <v>3333.634227</v>
      </c>
      <c r="BG21" s="45">
        <v>58.622220000000006</v>
      </c>
      <c r="BH21" s="45">
        <f>$E21*$D21*BG21</f>
        <v>3417.6754260000002</v>
      </c>
      <c r="BI21" s="45">
        <v>60.544260000000008</v>
      </c>
      <c r="BJ21" s="45">
        <f>$E21*$D21*BI21</f>
        <v>3529.7303580000003</v>
      </c>
      <c r="BK21" s="45">
        <v>61.985790000000009</v>
      </c>
      <c r="BL21" s="45">
        <f>$E21*$D21*BK21</f>
        <v>3613.7715570000005</v>
      </c>
      <c r="BM21" s="45">
        <v>63.427320000000002</v>
      </c>
      <c r="BN21" s="45">
        <f>$E21*$D21*BM21</f>
        <v>3697.8127559999998</v>
      </c>
    </row>
    <row r="22" spans="2:66" ht="16.5" customHeight="1" x14ac:dyDescent="0.3">
      <c r="B22" s="97"/>
      <c r="C22" s="11" t="s">
        <v>187</v>
      </c>
      <c r="D22" s="32">
        <v>45.22</v>
      </c>
      <c r="E22" s="12">
        <f>E20</f>
        <v>12.17</v>
      </c>
      <c r="F22" s="31">
        <v>0.46610000000000001</v>
      </c>
      <c r="G22" s="45">
        <v>0</v>
      </c>
      <c r="H22" s="45">
        <f>G22*($D21*$E21+($D22-$D21)*$E22)</f>
        <v>0</v>
      </c>
      <c r="I22" s="45">
        <v>0</v>
      </c>
      <c r="J22" s="45">
        <f>I22*($D21*$E21+($D22-$D21)*$E22)</f>
        <v>0</v>
      </c>
      <c r="K22" s="45">
        <v>0</v>
      </c>
      <c r="L22" s="45">
        <f>K22*($D21*$E21+($D22-$D21)*$E22)</f>
        <v>0</v>
      </c>
      <c r="M22" s="45">
        <v>0</v>
      </c>
      <c r="N22" s="45">
        <f>M22*($D21*$E21+($D22-$D21)*$E22)</f>
        <v>0</v>
      </c>
      <c r="O22" s="45">
        <v>0</v>
      </c>
      <c r="P22" s="45">
        <f>O22*($D21*$E21+($D22-$D21)*$E22)</f>
        <v>0</v>
      </c>
      <c r="Q22" s="45">
        <v>7.41099</v>
      </c>
      <c r="R22" s="45">
        <f>Q22*($D21*$E21+($D22-$D21)*$E22)</f>
        <v>3608.6140921259998</v>
      </c>
      <c r="S22" s="45">
        <v>10.627080000000001</v>
      </c>
      <c r="T22" s="45">
        <f>S22*($D21*$E21+($D22-$D21)*$E22)</f>
        <v>5174.6164339920006</v>
      </c>
      <c r="U22" s="45">
        <v>13.983000000000001</v>
      </c>
      <c r="V22" s="45">
        <f>U22*($D21*$E21+($D22-$D21)*$E22)</f>
        <v>6808.7058342</v>
      </c>
      <c r="W22" s="45">
        <v>17.618579999999998</v>
      </c>
      <c r="X22" s="45">
        <f>W22*($D21*$E21+($D22-$D21)*$E22)</f>
        <v>8578.9693510919988</v>
      </c>
      <c r="Y22" s="45">
        <v>21.533819999999999</v>
      </c>
      <c r="Z22" s="45">
        <f>Y22*($D21*$E21+($D22-$D21)*$E22)</f>
        <v>10485.406984667999</v>
      </c>
      <c r="AA22" s="45">
        <v>26.101600000000001</v>
      </c>
      <c r="AB22" s="45">
        <f>AA22*($D21*$E21+($D22-$D21)*$E22)</f>
        <v>12709.58422384</v>
      </c>
      <c r="AC22" s="45">
        <v>30.622770000000003</v>
      </c>
      <c r="AD22" s="45">
        <f>AC22*($D21*$E21+($D22-$D21)*$E22)</f>
        <v>14911.065776898</v>
      </c>
      <c r="AE22" s="45">
        <v>31.881240000000005</v>
      </c>
      <c r="AF22" s="45">
        <f>AE22*($D21*$E21+($D22-$D21)*$E22)</f>
        <v>15523.849301976003</v>
      </c>
      <c r="AG22" s="45">
        <v>33.139710000000008</v>
      </c>
      <c r="AH22" s="45">
        <f>AG22*($D21*$E21+($D22-$D21)*$E22)</f>
        <v>16136.632827054003</v>
      </c>
      <c r="AI22" s="45">
        <v>34.81767</v>
      </c>
      <c r="AJ22" s="45">
        <f>AI22*($D21*$E21+($D22-$D21)*$E22)</f>
        <v>16953.677527157997</v>
      </c>
      <c r="AK22" s="45">
        <v>36.076140000000002</v>
      </c>
      <c r="AL22" s="45">
        <f>AK22*($D21*$E21+($D22-$D21)*$E22)</f>
        <v>17566.461052236002</v>
      </c>
      <c r="AM22" s="45">
        <v>37.334610000000005</v>
      </c>
      <c r="AN22" s="45">
        <f>AM22*($D21*$E21+($D22-$D21)*$E22)</f>
        <v>18179.244577314003</v>
      </c>
      <c r="AO22" s="45">
        <v>38.59308</v>
      </c>
      <c r="AP22" s="45">
        <f>AO22*($D21*$E21+($D22-$D21)*$E22)</f>
        <v>18792.028102392</v>
      </c>
      <c r="AQ22" s="45">
        <v>40.271040000000006</v>
      </c>
      <c r="AR22" s="45">
        <f>AQ22*($D21*$E21+($D22-$D21)*$E22)</f>
        <v>19609.072802496001</v>
      </c>
      <c r="AS22" s="45">
        <v>41.529510000000002</v>
      </c>
      <c r="AT22" s="45">
        <f>AS22*($D21*$E21+($D22-$D21)*$E22)</f>
        <v>20221.856327574002</v>
      </c>
      <c r="AU22" s="45">
        <v>42.787979999999997</v>
      </c>
      <c r="AV22" s="45">
        <f>AU22*($D21*$E21+($D22-$D21)*$E22)</f>
        <v>20834.639852651999</v>
      </c>
      <c r="AW22" s="45">
        <v>44.465940000000003</v>
      </c>
      <c r="AX22" s="45">
        <f>AW22*($D21*$E21+($D22-$D21)*$E22)</f>
        <v>21651.684552756</v>
      </c>
      <c r="AY22" s="45">
        <v>45.724410000000006</v>
      </c>
      <c r="AZ22" s="45">
        <f>AY22*($D21*$E21+($D22-$D21)*$E22)</f>
        <v>22264.468077834001</v>
      </c>
      <c r="BA22" s="45">
        <v>46.982880000000002</v>
      </c>
      <c r="BB22" s="45">
        <f>BA22*($D21*$E21+($D22-$D21)*$E22)</f>
        <v>22877.251602911998</v>
      </c>
      <c r="BC22" s="45">
        <v>48.660840000000007</v>
      </c>
      <c r="BD22" s="45">
        <f>BC22*($D21*$E21+($D22-$D21)*$E22)</f>
        <v>23694.296303016003</v>
      </c>
      <c r="BE22" s="45">
        <v>49.919310000000003</v>
      </c>
      <c r="BF22" s="45">
        <f>BE22*($D21*$E21+($D22-$D21)*$E22)</f>
        <v>24307.079828094</v>
      </c>
      <c r="BG22" s="45">
        <v>51.177779999999998</v>
      </c>
      <c r="BH22" s="45">
        <f>BG22*($D21*$E21+($D22-$D21)*$E22)</f>
        <v>24919.863353171997</v>
      </c>
      <c r="BI22" s="45">
        <v>52.855740000000004</v>
      </c>
      <c r="BJ22" s="45">
        <f>BI22*($D21*$E21+($D22-$D21)*$E22)</f>
        <v>25736.908053276002</v>
      </c>
      <c r="BK22" s="45">
        <v>54.114210000000007</v>
      </c>
      <c r="BL22" s="45">
        <f>BK22*($D21*$E21+($D22-$D21)*$E22)</f>
        <v>26349.691578354003</v>
      </c>
      <c r="BM22" s="45">
        <v>55.372680000000003</v>
      </c>
      <c r="BN22" s="45">
        <f>BM22*($D21*$E21+($D22-$D21)*$E22)</f>
        <v>26962.475103432</v>
      </c>
    </row>
    <row r="23" spans="2:66" ht="16.5" customHeight="1" x14ac:dyDescent="0.35">
      <c r="B23" s="109" t="s">
        <v>194</v>
      </c>
      <c r="C23" s="110"/>
      <c r="D23" s="110"/>
      <c r="E23" s="110"/>
      <c r="F23" s="111"/>
      <c r="G23" s="52">
        <f t="shared" ref="G23:AL23" si="0">SUM(G12:G22)</f>
        <v>0</v>
      </c>
      <c r="H23" s="52">
        <f t="shared" si="0"/>
        <v>0</v>
      </c>
      <c r="I23" s="52">
        <f t="shared" si="0"/>
        <v>0</v>
      </c>
      <c r="J23" s="52">
        <f t="shared" si="0"/>
        <v>0</v>
      </c>
      <c r="K23" s="52">
        <f t="shared" si="0"/>
        <v>0</v>
      </c>
      <c r="L23" s="52">
        <f t="shared" si="0"/>
        <v>0</v>
      </c>
      <c r="M23" s="52">
        <f t="shared" si="0"/>
        <v>0</v>
      </c>
      <c r="N23" s="52">
        <f t="shared" si="0"/>
        <v>0</v>
      </c>
      <c r="O23" s="52">
        <f t="shared" si="0"/>
        <v>0</v>
      </c>
      <c r="P23" s="52">
        <f t="shared" si="0"/>
        <v>0</v>
      </c>
      <c r="Q23" s="52">
        <f t="shared" si="0"/>
        <v>1975.2</v>
      </c>
      <c r="R23" s="52">
        <f t="shared" si="0"/>
        <v>128633.162180196</v>
      </c>
      <c r="S23" s="52">
        <f t="shared" si="0"/>
        <v>2793.2000000000007</v>
      </c>
      <c r="T23" s="52">
        <f t="shared" si="0"/>
        <v>181949.53877171202</v>
      </c>
      <c r="U23" s="52">
        <f t="shared" si="0"/>
        <v>3690.5000000000005</v>
      </c>
      <c r="V23" s="52">
        <f t="shared" si="0"/>
        <v>240356.20168005</v>
      </c>
      <c r="W23" s="52">
        <f t="shared" si="0"/>
        <v>4667.9999999999991</v>
      </c>
      <c r="X23" s="52">
        <f t="shared" si="0"/>
        <v>303966.165407172</v>
      </c>
      <c r="Y23" s="52">
        <f t="shared" si="0"/>
        <v>5726</v>
      </c>
      <c r="Z23" s="52">
        <f t="shared" si="0"/>
        <v>372797.22471938806</v>
      </c>
      <c r="AA23" s="52">
        <f t="shared" si="0"/>
        <v>6864.8000000000011</v>
      </c>
      <c r="AB23" s="52">
        <f t="shared" si="0"/>
        <v>447026.18825776014</v>
      </c>
      <c r="AC23" s="52">
        <f t="shared" si="0"/>
        <v>8084.7000000000007</v>
      </c>
      <c r="AD23" s="52">
        <f t="shared" si="0"/>
        <v>526608.92170329299</v>
      </c>
      <c r="AE23" s="52">
        <f t="shared" si="0"/>
        <v>8446.5000000000018</v>
      </c>
      <c r="AF23" s="52">
        <f t="shared" si="0"/>
        <v>550077.15968675097</v>
      </c>
      <c r="AG23" s="52">
        <f t="shared" si="0"/>
        <v>8809.2000000000007</v>
      </c>
      <c r="AH23" s="52">
        <f t="shared" si="0"/>
        <v>573621.47819928906</v>
      </c>
      <c r="AI23" s="52">
        <f t="shared" si="0"/>
        <v>9172.8000000000011</v>
      </c>
      <c r="AJ23" s="52">
        <f t="shared" si="0"/>
        <v>597375.37538970285</v>
      </c>
      <c r="AK23" s="52">
        <f t="shared" si="0"/>
        <v>9536.4000000000015</v>
      </c>
      <c r="AL23" s="52">
        <f t="shared" si="0"/>
        <v>620973.07820117124</v>
      </c>
      <c r="AM23" s="52">
        <f t="shared" ref="AM23:BN23" si="1">SUM(AM12:AM22)</f>
        <v>9900.0000000000036</v>
      </c>
      <c r="AN23" s="52">
        <f t="shared" si="1"/>
        <v>644548.08478248899</v>
      </c>
      <c r="AO23" s="52">
        <f t="shared" si="1"/>
        <v>10266.300000000001</v>
      </c>
      <c r="AP23" s="52">
        <f t="shared" si="1"/>
        <v>668542.16242060217</v>
      </c>
      <c r="AQ23" s="52">
        <f t="shared" si="1"/>
        <v>10632.599999999999</v>
      </c>
      <c r="AR23" s="52">
        <f t="shared" si="1"/>
        <v>692478.90873795608</v>
      </c>
      <c r="AS23" s="52">
        <f t="shared" si="1"/>
        <v>10998.000000000002</v>
      </c>
      <c r="AT23" s="52">
        <f t="shared" si="1"/>
        <v>716160.68391713407</v>
      </c>
      <c r="AU23" s="52">
        <f t="shared" si="1"/>
        <v>11365.2</v>
      </c>
      <c r="AV23" s="52">
        <f t="shared" si="1"/>
        <v>739971.92392432212</v>
      </c>
      <c r="AW23" s="52">
        <f t="shared" si="1"/>
        <v>11733.300000000001</v>
      </c>
      <c r="AX23" s="52">
        <f t="shared" si="1"/>
        <v>764015.43883953604</v>
      </c>
      <c r="AY23" s="52">
        <f t="shared" si="1"/>
        <v>12102.300000000003</v>
      </c>
      <c r="AZ23" s="52">
        <f t="shared" si="1"/>
        <v>788169.66937443917</v>
      </c>
      <c r="BA23" s="52">
        <f t="shared" si="1"/>
        <v>12470.399999999998</v>
      </c>
      <c r="BB23" s="52">
        <f t="shared" si="1"/>
        <v>812034.29368055705</v>
      </c>
      <c r="BC23" s="52">
        <f t="shared" si="1"/>
        <v>12842.100000000002</v>
      </c>
      <c r="BD23" s="52">
        <f t="shared" si="1"/>
        <v>836314.04202164093</v>
      </c>
      <c r="BE23" s="52">
        <f t="shared" si="1"/>
        <v>13211.099999999999</v>
      </c>
      <c r="BF23" s="52">
        <f t="shared" si="1"/>
        <v>860232.05062668899</v>
      </c>
      <c r="BG23" s="52">
        <f t="shared" si="1"/>
        <v>13582.800000000001</v>
      </c>
      <c r="BH23" s="52">
        <f t="shared" si="1"/>
        <v>884546.43405838206</v>
      </c>
      <c r="BI23" s="52">
        <f t="shared" si="1"/>
        <v>13955.400000000001</v>
      </c>
      <c r="BJ23" s="52">
        <f t="shared" si="1"/>
        <v>908879.56669839611</v>
      </c>
      <c r="BK23" s="52">
        <f t="shared" si="1"/>
        <v>14326.2</v>
      </c>
      <c r="BL23" s="52">
        <f t="shared" si="1"/>
        <v>932904.34390130418</v>
      </c>
      <c r="BM23" s="52">
        <f t="shared" si="1"/>
        <v>14699.699999999999</v>
      </c>
      <c r="BN23" s="52">
        <f t="shared" si="1"/>
        <v>957111.97023115191</v>
      </c>
    </row>
    <row r="24" spans="2:66" ht="16.5" customHeight="1" x14ac:dyDescent="0.35">
      <c r="B24" s="109" t="s">
        <v>195</v>
      </c>
      <c r="C24" s="110"/>
      <c r="D24" s="110"/>
      <c r="E24" s="110"/>
      <c r="F24" s="111"/>
      <c r="G24" s="113">
        <f>H23*12</f>
        <v>0</v>
      </c>
      <c r="H24" s="114"/>
      <c r="I24" s="113">
        <f>J23*12</f>
        <v>0</v>
      </c>
      <c r="J24" s="114"/>
      <c r="K24" s="113">
        <f>L23*12</f>
        <v>0</v>
      </c>
      <c r="L24" s="114"/>
      <c r="M24" s="113">
        <f>N23*12</f>
        <v>0</v>
      </c>
      <c r="N24" s="114"/>
      <c r="O24" s="113">
        <f>P23*12</f>
        <v>0</v>
      </c>
      <c r="P24" s="114"/>
      <c r="Q24" s="113">
        <f>R23*12</f>
        <v>1543597.9461623519</v>
      </c>
      <c r="R24" s="114"/>
      <c r="S24" s="113">
        <f>T23*12</f>
        <v>2183394.4652605443</v>
      </c>
      <c r="T24" s="114"/>
      <c r="U24" s="113">
        <f>V23*12</f>
        <v>2884274.4201606</v>
      </c>
      <c r="V24" s="114"/>
      <c r="W24" s="113">
        <f>X23*12</f>
        <v>3647593.9848860642</v>
      </c>
      <c r="X24" s="114"/>
      <c r="Y24" s="113">
        <f>Z23*12</f>
        <v>4473566.6966326572</v>
      </c>
      <c r="Z24" s="114"/>
      <c r="AA24" s="113">
        <f>AB23*12</f>
        <v>5364314.2590931216</v>
      </c>
      <c r="AB24" s="114"/>
      <c r="AC24" s="113">
        <f>AD23*12</f>
        <v>6319307.0604395159</v>
      </c>
      <c r="AD24" s="114"/>
      <c r="AE24" s="113">
        <f>AF23*12</f>
        <v>6600925.9162410116</v>
      </c>
      <c r="AF24" s="114"/>
      <c r="AG24" s="113">
        <f>AH23*12</f>
        <v>6883457.7383914683</v>
      </c>
      <c r="AH24" s="114"/>
      <c r="AI24" s="113">
        <f>AJ23*12</f>
        <v>7168504.5046764342</v>
      </c>
      <c r="AJ24" s="114"/>
      <c r="AK24" s="113">
        <f>AL23*12</f>
        <v>7451676.9384140549</v>
      </c>
      <c r="AL24" s="114"/>
      <c r="AM24" s="113">
        <f>AN23*12</f>
        <v>7734577.0173898675</v>
      </c>
      <c r="AN24" s="114"/>
      <c r="AO24" s="113">
        <f>AP23*12</f>
        <v>8022505.9490472265</v>
      </c>
      <c r="AP24" s="114"/>
      <c r="AQ24" s="113">
        <f>AR23*12</f>
        <v>8309746.904855473</v>
      </c>
      <c r="AR24" s="114"/>
      <c r="AS24" s="113">
        <f>AT23*12</f>
        <v>8593928.2070056088</v>
      </c>
      <c r="AT24" s="114"/>
      <c r="AU24" s="113">
        <f>AV23*12</f>
        <v>8879663.087091865</v>
      </c>
      <c r="AV24" s="114"/>
      <c r="AW24" s="113">
        <f>AX23*12</f>
        <v>9168185.2660744321</v>
      </c>
      <c r="AX24" s="114"/>
      <c r="AY24" s="113">
        <f>AZ23*12</f>
        <v>9458036.0324932709</v>
      </c>
      <c r="AZ24" s="114"/>
      <c r="BA24" s="113">
        <f>BB23*12</f>
        <v>9744411.5241666846</v>
      </c>
      <c r="BB24" s="114"/>
      <c r="BC24" s="113">
        <f>BD23*12</f>
        <v>10035768.504259691</v>
      </c>
      <c r="BD24" s="114"/>
      <c r="BE24" s="113">
        <f>BF23*12</f>
        <v>10322784.607520267</v>
      </c>
      <c r="BF24" s="114"/>
      <c r="BG24" s="113">
        <f>BH23*12</f>
        <v>10614557.208700584</v>
      </c>
      <c r="BH24" s="114"/>
      <c r="BI24" s="113">
        <f>BJ23*12</f>
        <v>10906554.800380753</v>
      </c>
      <c r="BJ24" s="114"/>
      <c r="BK24" s="113">
        <f>BL23*12</f>
        <v>11194852.126815651</v>
      </c>
      <c r="BL24" s="114"/>
      <c r="BM24" s="113">
        <f>BN23*12</f>
        <v>11485343.642773822</v>
      </c>
      <c r="BN24" s="114"/>
    </row>
  </sheetData>
  <mergeCells count="74">
    <mergeCell ref="BM24:BN24"/>
    <mergeCell ref="AQ24:AR24"/>
    <mergeCell ref="AS24:AT24"/>
    <mergeCell ref="AU24:AV24"/>
    <mergeCell ref="AW24:AX24"/>
    <mergeCell ref="AY24:AZ24"/>
    <mergeCell ref="BA24:BB24"/>
    <mergeCell ref="BC24:BD24"/>
    <mergeCell ref="BE24:BF24"/>
    <mergeCell ref="BG24:BH24"/>
    <mergeCell ref="BI24:BJ24"/>
    <mergeCell ref="BK24:BL24"/>
    <mergeCell ref="AO24:AP24"/>
    <mergeCell ref="S24:T24"/>
    <mergeCell ref="U24:V24"/>
    <mergeCell ref="W24:X24"/>
    <mergeCell ref="Y24:Z24"/>
    <mergeCell ref="AA24:AB24"/>
    <mergeCell ref="AC24:AD24"/>
    <mergeCell ref="AE24:AF24"/>
    <mergeCell ref="AG24:AH24"/>
    <mergeCell ref="AI24:AJ24"/>
    <mergeCell ref="AK24:AL24"/>
    <mergeCell ref="AM24:AN24"/>
    <mergeCell ref="Q24:R24"/>
    <mergeCell ref="B12:B15"/>
    <mergeCell ref="B16:B18"/>
    <mergeCell ref="B19:B20"/>
    <mergeCell ref="B21:B22"/>
    <mergeCell ref="B23:F23"/>
    <mergeCell ref="B24:F24"/>
    <mergeCell ref="G24:H24"/>
    <mergeCell ref="I24:J24"/>
    <mergeCell ref="K24:L24"/>
    <mergeCell ref="M24:N24"/>
    <mergeCell ref="O24:P24"/>
    <mergeCell ref="BE10:BF10"/>
    <mergeCell ref="BG10:BH10"/>
    <mergeCell ref="BI10:BJ10"/>
    <mergeCell ref="BK10:BL10"/>
    <mergeCell ref="BM10:BN10"/>
    <mergeCell ref="AE10:AF10"/>
    <mergeCell ref="I10:J10"/>
    <mergeCell ref="K10:L10"/>
    <mergeCell ref="M10:N10"/>
    <mergeCell ref="O10:P10"/>
    <mergeCell ref="Q10:R10"/>
    <mergeCell ref="U10:V10"/>
    <mergeCell ref="W10:X10"/>
    <mergeCell ref="Y10:Z10"/>
    <mergeCell ref="AA10:AB10"/>
    <mergeCell ref="AC10:AD10"/>
    <mergeCell ref="S10:T10"/>
    <mergeCell ref="BA10:BB10"/>
    <mergeCell ref="BC10:BD10"/>
    <mergeCell ref="AG10:AH10"/>
    <mergeCell ref="AI10:AJ10"/>
    <mergeCell ref="AK10:AL10"/>
    <mergeCell ref="AM10:AN10"/>
    <mergeCell ref="AO10:AP10"/>
    <mergeCell ref="AQ10:AR10"/>
    <mergeCell ref="AS10:AT10"/>
    <mergeCell ref="AU10:AV10"/>
    <mergeCell ref="AW10:AX10"/>
    <mergeCell ref="AY10:AZ10"/>
    <mergeCell ref="B3:F5"/>
    <mergeCell ref="B2:F2"/>
    <mergeCell ref="B8:I8"/>
    <mergeCell ref="B10:B11"/>
    <mergeCell ref="C10:C11"/>
    <mergeCell ref="D10:D11"/>
    <mergeCell ref="E10:E11"/>
    <mergeCell ref="F10:F11"/>
    <mergeCell ref="G10:H10"/>
  </mergeCells>
  <phoneticPr fontId="5" type="noConversion"/>
  <pageMargins left="0.51181102362204722" right="0.51181102362204722" top="0.78740157480314965" bottom="0.78740157480314965" header="0.31496062992125984" footer="0.31496062992125984"/>
  <pageSetup paperSize="9" scale="75" orientation="landscape" r:id="rId1"/>
  <colBreaks count="5" manualBreakCount="5">
    <brk id="16" max="23" man="1"/>
    <brk id="26" max="23" man="1"/>
    <brk id="36" max="23" man="1"/>
    <brk id="46" max="23" man="1"/>
    <brk id="56" max="23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CF450-FC7C-4C2E-A31D-7D17BB984A3C}">
  <sheetPr codeName="Planilha10">
    <tabColor theme="4" tint="0.79998168889431442"/>
  </sheetPr>
  <dimension ref="A1:AI25"/>
  <sheetViews>
    <sheetView showGridLines="0" tabSelected="1" zoomScaleNormal="100" workbookViewId="0">
      <selection activeCell="C28" sqref="C28:AF28"/>
    </sheetView>
  </sheetViews>
  <sheetFormatPr defaultColWidth="8.7265625" defaultRowHeight="13" x14ac:dyDescent="0.35"/>
  <cols>
    <col min="1" max="1" width="11.7265625" style="9" customWidth="1"/>
    <col min="2" max="2" width="64.81640625" style="13" customWidth="1"/>
    <col min="3" max="17" width="10.6328125" style="13" customWidth="1"/>
    <col min="18" max="32" width="10.6328125" style="9" customWidth="1"/>
    <col min="33" max="66" width="12" style="9" customWidth="1"/>
    <col min="67" max="68" width="8.81640625" style="9" customWidth="1"/>
    <col min="69" max="16384" width="8.7265625" style="9"/>
  </cols>
  <sheetData>
    <row r="1" spans="1:35" ht="16.5" customHeight="1" x14ac:dyDescent="0.3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 x14ac:dyDescent="0.35">
      <c r="A2" s="2"/>
      <c r="B2" s="87" t="str">
        <f>'Tabela 1'!B2</f>
        <v>Referência: CONCORRÊNCIA PÚBLICA Nº 005/2022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 x14ac:dyDescent="0.35">
      <c r="A3" s="2"/>
      <c r="B3" s="91" t="str">
        <f>'Tabela 1'!B3</f>
        <v>Objeto: CONCESSÃO PARA PRESTAÇÃO DOS SERVIÇOS PÚBLICOS DE ABASTECIMENTO DE ÁGUA E ESGOTAMENTO SANITÁRIO NO MUNICÍPIO DE ILHOTA / SC</v>
      </c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6.5" customHeight="1" x14ac:dyDescent="0.35">
      <c r="A4" s="2"/>
      <c r="B4" s="91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</row>
    <row r="5" spans="1:35" ht="16.5" customHeight="1" x14ac:dyDescent="0.35">
      <c r="A5" s="2"/>
      <c r="B5" s="91"/>
      <c r="C5" s="6"/>
      <c r="D5" s="6"/>
      <c r="E5" s="6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</row>
    <row r="6" spans="1:35" ht="16.5" customHeight="1" x14ac:dyDescent="0.35"/>
    <row r="7" spans="1:35" ht="16.5" customHeight="1" x14ac:dyDescent="0.35"/>
    <row r="8" spans="1:35" ht="16.5" customHeight="1" x14ac:dyDescent="0.35">
      <c r="B8" s="105" t="s">
        <v>198</v>
      </c>
      <c r="C8" s="105"/>
      <c r="D8" s="105"/>
      <c r="E8" s="105"/>
      <c r="F8" s="105"/>
      <c r="G8" s="105"/>
      <c r="H8" s="105"/>
      <c r="I8" s="105"/>
    </row>
    <row r="9" spans="1:35" ht="16.5" customHeight="1" x14ac:dyDescent="0.35"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</row>
    <row r="10" spans="1:35" ht="16" customHeight="1" x14ac:dyDescent="0.35">
      <c r="B10" s="115" t="s">
        <v>202</v>
      </c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</row>
    <row r="11" spans="1:35" ht="16" customHeight="1" x14ac:dyDescent="0.35">
      <c r="B11" s="27" t="s">
        <v>146</v>
      </c>
      <c r="C11" s="27" t="s">
        <v>147</v>
      </c>
      <c r="D11" s="27" t="s">
        <v>148</v>
      </c>
      <c r="E11" s="27" t="s">
        <v>149</v>
      </c>
      <c r="F11" s="27" t="s">
        <v>150</v>
      </c>
      <c r="G11" s="27" t="s">
        <v>151</v>
      </c>
      <c r="H11" s="27" t="s">
        <v>152</v>
      </c>
      <c r="I11" s="27" t="s">
        <v>153</v>
      </c>
      <c r="J11" s="27" t="s">
        <v>154</v>
      </c>
      <c r="K11" s="27" t="s">
        <v>155</v>
      </c>
      <c r="L11" s="27" t="s">
        <v>156</v>
      </c>
      <c r="M11" s="27" t="s">
        <v>157</v>
      </c>
      <c r="N11" s="27" t="s">
        <v>158</v>
      </c>
      <c r="O11" s="27" t="s">
        <v>159</v>
      </c>
      <c r="P11" s="27" t="s">
        <v>160</v>
      </c>
      <c r="Q11" s="27" t="s">
        <v>161</v>
      </c>
      <c r="R11" s="27" t="s">
        <v>162</v>
      </c>
      <c r="S11" s="27" t="s">
        <v>163</v>
      </c>
      <c r="T11" s="27" t="s">
        <v>164</v>
      </c>
      <c r="U11" s="27" t="s">
        <v>165</v>
      </c>
      <c r="V11" s="27" t="s">
        <v>166</v>
      </c>
      <c r="W11" s="27" t="s">
        <v>167</v>
      </c>
      <c r="X11" s="27" t="s">
        <v>168</v>
      </c>
      <c r="Y11" s="27" t="s">
        <v>169</v>
      </c>
      <c r="Z11" s="27" t="s">
        <v>170</v>
      </c>
      <c r="AA11" s="27" t="s">
        <v>171</v>
      </c>
      <c r="AB11" s="27" t="s">
        <v>172</v>
      </c>
      <c r="AC11" s="27" t="s">
        <v>173</v>
      </c>
      <c r="AD11" s="27" t="s">
        <v>174</v>
      </c>
      <c r="AE11" s="27" t="s">
        <v>175</v>
      </c>
      <c r="AF11" s="27" t="s">
        <v>176</v>
      </c>
    </row>
    <row r="12" spans="1:35" ht="16" customHeight="1" x14ac:dyDescent="0.35">
      <c r="B12" s="27" t="s">
        <v>199</v>
      </c>
      <c r="C12" s="56">
        <f>HLOOKUP(C11,'Tabela 8'!G9:BN23,15,0)</f>
        <v>3598927.6045407606</v>
      </c>
      <c r="D12" s="56">
        <f>HLOOKUP(D11,'Tabela 8'!H9:BO23,15,0)</f>
        <v>3908225.71082028</v>
      </c>
      <c r="E12" s="56">
        <f>HLOOKUP(E11,'Tabela 8'!I9:BP23,15,0)</f>
        <v>4215138.6089785201</v>
      </c>
      <c r="F12" s="56">
        <f>HLOOKUP(F11,'Tabela 8'!J9:BQ23,15,0)</f>
        <v>4523777.7048435602</v>
      </c>
      <c r="G12" s="56">
        <f>HLOOKUP(G11,'Tabela 8'!K9:BR23,15,0)</f>
        <v>4833128.5913610002</v>
      </c>
      <c r="H12" s="56">
        <f>HLOOKUP(H11,'Tabela 8'!L9:BS23,15,0)</f>
        <v>5145326.4872078402</v>
      </c>
      <c r="I12" s="56">
        <f>HLOOKUP(I11,'Tabela 8'!M9:BT23,15,0)</f>
        <v>5458486.163151361</v>
      </c>
      <c r="J12" s="56">
        <f>HLOOKUP(J11,'Tabela 8'!N9:BU23,15,0)</f>
        <v>5768548.8403212</v>
      </c>
      <c r="K12" s="56">
        <f>HLOOKUP(K11,'Tabela 8'!O9:BV23,15,0)</f>
        <v>6079323.3081434397</v>
      </c>
      <c r="L12" s="56">
        <f>HLOOKUP(L11,'Tabela 8'!P9:BW23,15,0)</f>
        <v>6390809.5666180812</v>
      </c>
      <c r="M12" s="56">
        <f>HLOOKUP(M11,'Tabela 8'!Q9:BX23,15,0)</f>
        <v>6705392.8238664009</v>
      </c>
      <c r="N12" s="56">
        <f>HLOOKUP(N11,'Tabela 8'!R9:BY23,15,0)</f>
        <v>7021452.2893772405</v>
      </c>
      <c r="O12" s="56">
        <f>HLOOKUP(O11,'Tabela 8'!S9:BZ23,15,0)</f>
        <v>7334362.1291566826</v>
      </c>
      <c r="P12" s="56">
        <f>HLOOKUP(P11,'Tabela 8'!T9:CA23,15,0)</f>
        <v>7648286.3759905212</v>
      </c>
      <c r="Q12" s="56">
        <f>HLOOKUP(Q11,'Tabela 8'!U9:CB23,15,0)</f>
        <v>7965005.0051960405</v>
      </c>
      <c r="R12" s="56">
        <f>HLOOKUP(R11,'Tabela 8'!V9:CC23,15,0)</f>
        <v>8279641.0426822808</v>
      </c>
      <c r="S12" s="56">
        <f>HLOOKUP(S11,'Tabela 8'!W9:CD23,15,0)</f>
        <v>8593974.4637665208</v>
      </c>
      <c r="T12" s="56">
        <f>HLOOKUP(T11,'Tabela 8'!X9:CE23,15,0)</f>
        <v>8913895.4989413582</v>
      </c>
      <c r="U12" s="56">
        <f>HLOOKUP(U11,'Tabela 8'!Y9:CF23,15,0)</f>
        <v>9233052.1165060829</v>
      </c>
      <c r="V12" s="56">
        <f>HLOOKUP(V11,'Tabela 8'!Z9:CG23,15,0)</f>
        <v>9548809.1188951209</v>
      </c>
      <c r="W12" s="56">
        <f>HLOOKUP(W11,'Tabela 8'!AA9:CH23,15,0)</f>
        <v>9866292.3189909626</v>
      </c>
      <c r="X12" s="56">
        <f>HLOOKUP(X11,'Tabela 8'!AB9:CI23,15,0)</f>
        <v>10186872.51786048</v>
      </c>
      <c r="Y12" s="56">
        <f>HLOOKUP(Y11,'Tabela 8'!AC9:CJ23,15,0)</f>
        <v>10508928.92499252</v>
      </c>
      <c r="Z12" s="56">
        <f>HLOOKUP(Z11,'Tabela 8'!AD9:CK23,15,0)</f>
        <v>10827123.91574076</v>
      </c>
      <c r="AA12" s="56">
        <f>HLOOKUP(AA11,'Tabela 8'!AE9:CL23,15,0)</f>
        <v>11150853.893621882</v>
      </c>
      <c r="AB12" s="56">
        <f>HLOOKUP(AB11,'Tabela 8'!AF9:CM23,15,0)</f>
        <v>11469760.675022522</v>
      </c>
      <c r="AC12" s="56">
        <f>HLOOKUP(AC11,'Tabela 8'!AG9:CN23,15,0)</f>
        <v>11793952.454111759</v>
      </c>
      <c r="AD12" s="56">
        <f>HLOOKUP(AD11,'Tabela 8'!AH9:CO23,15,0)</f>
        <v>12118394.222645283</v>
      </c>
      <c r="AE12" s="56">
        <f>HLOOKUP(AE11,'Tabela 8'!AI9:CP23,15,0)</f>
        <v>12438724.585350722</v>
      </c>
      <c r="AF12" s="56">
        <f>HLOOKUP(AF11,'Tabela 8'!AJ9:CQ23,15,0)</f>
        <v>12761492.936415359</v>
      </c>
    </row>
    <row r="13" spans="1:35" ht="16" customHeight="1" x14ac:dyDescent="0.35">
      <c r="B13" s="27" t="s">
        <v>200</v>
      </c>
      <c r="C13" s="56">
        <f>HLOOKUP(C11,'Tabela 9'!G10:BN24,15,0)</f>
        <v>0</v>
      </c>
      <c r="D13" s="56">
        <f>HLOOKUP(D11,'Tabela 9'!H10:BO24,15,0)</f>
        <v>0</v>
      </c>
      <c r="E13" s="56">
        <f>HLOOKUP(E11,'Tabela 9'!I10:BP24,15,0)</f>
        <v>0</v>
      </c>
      <c r="F13" s="56">
        <f>HLOOKUP(F11,'Tabela 9'!J10:BQ24,15,0)</f>
        <v>0</v>
      </c>
      <c r="G13" s="56">
        <f>HLOOKUP(G11,'Tabela 9'!K10:BR24,15,0)</f>
        <v>0</v>
      </c>
      <c r="H13" s="56">
        <f>HLOOKUP(H11,'Tabela 9'!L10:BS24,15,0)</f>
        <v>1543597.9461623519</v>
      </c>
      <c r="I13" s="56">
        <f>HLOOKUP(I11,'Tabela 9'!M10:BT24,15,0)</f>
        <v>2183394.4652605443</v>
      </c>
      <c r="J13" s="56">
        <f>HLOOKUP(J11,'Tabela 9'!N10:BU24,15,0)</f>
        <v>2884274.4201606</v>
      </c>
      <c r="K13" s="56">
        <f>HLOOKUP(K11,'Tabela 9'!O10:BV24,15,0)</f>
        <v>3647593.9848860642</v>
      </c>
      <c r="L13" s="56">
        <f>HLOOKUP(L11,'Tabela 9'!P10:BW24,15,0)</f>
        <v>4473566.6966326572</v>
      </c>
      <c r="M13" s="56">
        <f>HLOOKUP(M11,'Tabela 9'!Q10:BX24,15,0)</f>
        <v>5364314.2590931216</v>
      </c>
      <c r="N13" s="56">
        <f>HLOOKUP(N11,'Tabela 9'!R10:BY24,15,0)</f>
        <v>6319307.0604395159</v>
      </c>
      <c r="O13" s="56">
        <f>HLOOKUP(O11,'Tabela 9'!S10:BZ24,15,0)</f>
        <v>6600925.9162410116</v>
      </c>
      <c r="P13" s="56">
        <f>HLOOKUP(P11,'Tabela 9'!T10:CA24,15,0)</f>
        <v>6883457.7383914683</v>
      </c>
      <c r="Q13" s="56">
        <f>HLOOKUP(Q11,'Tabela 9'!U10:CB24,15,0)</f>
        <v>7168504.5046764342</v>
      </c>
      <c r="R13" s="56">
        <f>HLOOKUP(R11,'Tabela 9'!V10:CC24,15,0)</f>
        <v>7451676.9384140549</v>
      </c>
      <c r="S13" s="56">
        <f>HLOOKUP(S11,'Tabela 9'!W10:CD24,15,0)</f>
        <v>7734577.0173898675</v>
      </c>
      <c r="T13" s="56">
        <f>HLOOKUP(T11,'Tabela 9'!X10:CE24,15,0)</f>
        <v>8022505.9490472265</v>
      </c>
      <c r="U13" s="56">
        <f>HLOOKUP(U11,'Tabela 9'!Y10:CF24,15,0)</f>
        <v>8309746.904855473</v>
      </c>
      <c r="V13" s="56">
        <f>HLOOKUP(V11,'Tabela 9'!Z10:CG24,15,0)</f>
        <v>8593928.2070056088</v>
      </c>
      <c r="W13" s="56">
        <f>HLOOKUP(W11,'Tabela 9'!AA10:CH24,15,0)</f>
        <v>8879663.087091865</v>
      </c>
      <c r="X13" s="56">
        <f>HLOOKUP(X11,'Tabela 9'!AB10:CI24,15,0)</f>
        <v>9168185.2660744321</v>
      </c>
      <c r="Y13" s="56">
        <f>HLOOKUP(Y11,'Tabela 9'!AC10:CJ24,15,0)</f>
        <v>9458036.0324932709</v>
      </c>
      <c r="Z13" s="56">
        <f>HLOOKUP(Z11,'Tabela 9'!AD10:CK24,15,0)</f>
        <v>9744411.5241666846</v>
      </c>
      <c r="AA13" s="56">
        <f>HLOOKUP(AA11,'Tabela 9'!AE10:CL24,15,0)</f>
        <v>10035768.504259691</v>
      </c>
      <c r="AB13" s="56">
        <f>HLOOKUP(AB11,'Tabela 9'!AF10:CM24,15,0)</f>
        <v>10322784.607520267</v>
      </c>
      <c r="AC13" s="56">
        <f>HLOOKUP(AC11,'Tabela 9'!AG10:CN24,15,0)</f>
        <v>10614557.208700584</v>
      </c>
      <c r="AD13" s="56">
        <f>HLOOKUP(AD11,'Tabela 9'!AH10:CO24,15,0)</f>
        <v>10906554.800380753</v>
      </c>
      <c r="AE13" s="56">
        <f>HLOOKUP(AE11,'Tabela 9'!AI10:CP24,15,0)</f>
        <v>11194852.126815651</v>
      </c>
      <c r="AF13" s="56">
        <f>HLOOKUP(AF11,'Tabela 9'!AJ10:CQ24,15,0)</f>
        <v>11485343.642773822</v>
      </c>
    </row>
    <row r="14" spans="1:35" ht="16" customHeight="1" x14ac:dyDescent="0.35">
      <c r="B14" s="27" t="s">
        <v>201</v>
      </c>
      <c r="C14" s="56">
        <f>SUM(C12:C13)*4%</f>
        <v>143957.10418163042</v>
      </c>
      <c r="D14" s="56">
        <f t="shared" ref="D14:AF14" si="0">SUM(D12:D13)*4%</f>
        <v>156329.0284328112</v>
      </c>
      <c r="E14" s="56">
        <f t="shared" si="0"/>
        <v>168605.5443591408</v>
      </c>
      <c r="F14" s="56">
        <f t="shared" si="0"/>
        <v>180951.1081937424</v>
      </c>
      <c r="G14" s="56">
        <f t="shared" si="0"/>
        <v>193325.14365444001</v>
      </c>
      <c r="H14" s="56">
        <f t="shared" si="0"/>
        <v>267556.97733480769</v>
      </c>
      <c r="I14" s="56">
        <f t="shared" si="0"/>
        <v>305675.22513647622</v>
      </c>
      <c r="J14" s="56">
        <f t="shared" si="0"/>
        <v>346112.93041927204</v>
      </c>
      <c r="K14" s="56">
        <f t="shared" si="0"/>
        <v>389076.69172118016</v>
      </c>
      <c r="L14" s="56">
        <f t="shared" si="0"/>
        <v>434575.05053002952</v>
      </c>
      <c r="M14" s="56">
        <f t="shared" si="0"/>
        <v>482788.28331838088</v>
      </c>
      <c r="N14" s="56">
        <f t="shared" si="0"/>
        <v>533630.37399267021</v>
      </c>
      <c r="O14" s="56">
        <f t="shared" si="0"/>
        <v>557411.52181590779</v>
      </c>
      <c r="P14" s="56">
        <f t="shared" si="0"/>
        <v>581269.76457527955</v>
      </c>
      <c r="Q14" s="56">
        <f t="shared" si="0"/>
        <v>605340.38039489894</v>
      </c>
      <c r="R14" s="56">
        <f t="shared" si="0"/>
        <v>629252.71924385335</v>
      </c>
      <c r="S14" s="56">
        <f t="shared" si="0"/>
        <v>653142.05924625555</v>
      </c>
      <c r="T14" s="56">
        <f t="shared" si="0"/>
        <v>677456.05791954335</v>
      </c>
      <c r="U14" s="56">
        <f t="shared" si="0"/>
        <v>701711.96085446223</v>
      </c>
      <c r="V14" s="56">
        <f t="shared" si="0"/>
        <v>725709.49303602916</v>
      </c>
      <c r="W14" s="56">
        <f t="shared" si="0"/>
        <v>749838.21624331316</v>
      </c>
      <c r="X14" s="56">
        <f t="shared" si="0"/>
        <v>774202.31135739654</v>
      </c>
      <c r="Y14" s="56">
        <f t="shared" si="0"/>
        <v>798678.59829943161</v>
      </c>
      <c r="Z14" s="56">
        <f t="shared" si="0"/>
        <v>822861.41759629792</v>
      </c>
      <c r="AA14" s="56">
        <f t="shared" si="0"/>
        <v>847464.89591526298</v>
      </c>
      <c r="AB14" s="56">
        <f t="shared" si="0"/>
        <v>871701.81130171148</v>
      </c>
      <c r="AC14" s="56">
        <f t="shared" si="0"/>
        <v>896340.38651249383</v>
      </c>
      <c r="AD14" s="56">
        <f t="shared" si="0"/>
        <v>920997.96092104143</v>
      </c>
      <c r="AE14" s="56">
        <f t="shared" si="0"/>
        <v>945343.0684866549</v>
      </c>
      <c r="AF14" s="56">
        <f t="shared" si="0"/>
        <v>969873.46316756727</v>
      </c>
    </row>
    <row r="15" spans="1:35" ht="16" customHeight="1" x14ac:dyDescent="0.35">
      <c r="B15" s="27" t="s">
        <v>0</v>
      </c>
      <c r="C15" s="56">
        <f>SUM(C12:C14)</f>
        <v>3742884.7087223912</v>
      </c>
      <c r="D15" s="56">
        <f t="shared" ref="D15:AF15" si="1">SUM(D12:D14)</f>
        <v>4064554.7392530912</v>
      </c>
      <c r="E15" s="56">
        <f t="shared" si="1"/>
        <v>4383744.1533376612</v>
      </c>
      <c r="F15" s="56">
        <f t="shared" si="1"/>
        <v>4704728.8130373023</v>
      </c>
      <c r="G15" s="56">
        <f t="shared" si="1"/>
        <v>5026453.7350154398</v>
      </c>
      <c r="H15" s="56">
        <f t="shared" si="1"/>
        <v>6956481.4107049992</v>
      </c>
      <c r="I15" s="56">
        <f t="shared" si="1"/>
        <v>7947555.8535483824</v>
      </c>
      <c r="J15" s="56">
        <f t="shared" si="1"/>
        <v>8998936.1909010727</v>
      </c>
      <c r="K15" s="56">
        <f t="shared" si="1"/>
        <v>10115993.984750684</v>
      </c>
      <c r="L15" s="56">
        <f t="shared" si="1"/>
        <v>11298951.313780768</v>
      </c>
      <c r="M15" s="56">
        <f t="shared" si="1"/>
        <v>12552495.366277903</v>
      </c>
      <c r="N15" s="56">
        <f t="shared" si="1"/>
        <v>13874389.723809427</v>
      </c>
      <c r="O15" s="56">
        <f t="shared" si="1"/>
        <v>14492699.567213602</v>
      </c>
      <c r="P15" s="56">
        <f t="shared" si="1"/>
        <v>15113013.87895727</v>
      </c>
      <c r="Q15" s="56">
        <f t="shared" si="1"/>
        <v>15738849.890267372</v>
      </c>
      <c r="R15" s="56">
        <f t="shared" si="1"/>
        <v>16360570.700340189</v>
      </c>
      <c r="S15" s="56">
        <f t="shared" si="1"/>
        <v>16981693.540402643</v>
      </c>
      <c r="T15" s="56">
        <f t="shared" si="1"/>
        <v>17613857.505908128</v>
      </c>
      <c r="U15" s="56">
        <f t="shared" si="1"/>
        <v>18244510.982216019</v>
      </c>
      <c r="V15" s="56">
        <f t="shared" si="1"/>
        <v>18868446.818936758</v>
      </c>
      <c r="W15" s="56">
        <f t="shared" si="1"/>
        <v>19495793.622326139</v>
      </c>
      <c r="X15" s="56">
        <f t="shared" si="1"/>
        <v>20129260.095292311</v>
      </c>
      <c r="Y15" s="56">
        <f t="shared" si="1"/>
        <v>20765643.555785224</v>
      </c>
      <c r="Z15" s="56">
        <f t="shared" si="1"/>
        <v>21394396.857503746</v>
      </c>
      <c r="AA15" s="56">
        <f t="shared" si="1"/>
        <v>22034087.293796837</v>
      </c>
      <c r="AB15" s="56">
        <f t="shared" si="1"/>
        <v>22664247.093844499</v>
      </c>
      <c r="AC15" s="56">
        <f t="shared" si="1"/>
        <v>23304850.04932484</v>
      </c>
      <c r="AD15" s="56">
        <f t="shared" si="1"/>
        <v>23945946.983947076</v>
      </c>
      <c r="AE15" s="56">
        <f t="shared" si="1"/>
        <v>24578919.780653026</v>
      </c>
      <c r="AF15" s="56">
        <f t="shared" si="1"/>
        <v>25216710.042356748</v>
      </c>
    </row>
    <row r="16" spans="1:35" ht="16" customHeight="1" x14ac:dyDescent="0.35"/>
    <row r="17" spans="2:32" ht="16" customHeight="1" x14ac:dyDescent="0.35"/>
    <row r="18" spans="2:32" ht="16" customHeight="1" x14ac:dyDescent="0.35">
      <c r="B18" s="115" t="s">
        <v>203</v>
      </c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115"/>
    </row>
    <row r="19" spans="2:32" ht="16" customHeight="1" x14ac:dyDescent="0.35">
      <c r="B19" s="27" t="s">
        <v>146</v>
      </c>
      <c r="C19" s="27" t="s">
        <v>147</v>
      </c>
      <c r="D19" s="27" t="s">
        <v>148</v>
      </c>
      <c r="E19" s="27" t="s">
        <v>149</v>
      </c>
      <c r="F19" s="27" t="s">
        <v>150</v>
      </c>
      <c r="G19" s="27" t="s">
        <v>151</v>
      </c>
      <c r="H19" s="27" t="s">
        <v>152</v>
      </c>
      <c r="I19" s="27" t="s">
        <v>153</v>
      </c>
      <c r="J19" s="27" t="s">
        <v>154</v>
      </c>
      <c r="K19" s="27" t="s">
        <v>155</v>
      </c>
      <c r="L19" s="27" t="s">
        <v>156</v>
      </c>
      <c r="M19" s="27" t="s">
        <v>157</v>
      </c>
      <c r="N19" s="27" t="s">
        <v>158</v>
      </c>
      <c r="O19" s="27" t="s">
        <v>159</v>
      </c>
      <c r="P19" s="27" t="s">
        <v>160</v>
      </c>
      <c r="Q19" s="27" t="s">
        <v>161</v>
      </c>
      <c r="R19" s="27" t="s">
        <v>162</v>
      </c>
      <c r="S19" s="27" t="s">
        <v>163</v>
      </c>
      <c r="T19" s="27" t="s">
        <v>164</v>
      </c>
      <c r="U19" s="27" t="s">
        <v>165</v>
      </c>
      <c r="V19" s="27" t="s">
        <v>166</v>
      </c>
      <c r="W19" s="27" t="s">
        <v>167</v>
      </c>
      <c r="X19" s="27" t="s">
        <v>168</v>
      </c>
      <c r="Y19" s="27" t="s">
        <v>169</v>
      </c>
      <c r="Z19" s="27" t="s">
        <v>170</v>
      </c>
      <c r="AA19" s="27" t="s">
        <v>171</v>
      </c>
      <c r="AB19" s="27" t="s">
        <v>172</v>
      </c>
      <c r="AC19" s="27" t="s">
        <v>173</v>
      </c>
      <c r="AD19" s="27" t="s">
        <v>174</v>
      </c>
      <c r="AE19" s="27" t="s">
        <v>175</v>
      </c>
      <c r="AF19" s="27" t="s">
        <v>176</v>
      </c>
    </row>
    <row r="20" spans="2:32" ht="16" customHeight="1" x14ac:dyDescent="0.35">
      <c r="B20" s="27" t="s">
        <v>204</v>
      </c>
      <c r="C20" s="85">
        <v>0.97</v>
      </c>
      <c r="D20" s="85">
        <v>0.97499999999999998</v>
      </c>
      <c r="E20" s="85">
        <v>0.98</v>
      </c>
      <c r="F20" s="85">
        <v>0.98</v>
      </c>
      <c r="G20" s="85">
        <v>0.98</v>
      </c>
      <c r="H20" s="85">
        <v>0.98</v>
      </c>
      <c r="I20" s="85">
        <v>0.98</v>
      </c>
      <c r="J20" s="85">
        <v>0.98</v>
      </c>
      <c r="K20" s="85">
        <v>0.98</v>
      </c>
      <c r="L20" s="85">
        <v>0.98</v>
      </c>
      <c r="M20" s="85">
        <v>0.98</v>
      </c>
      <c r="N20" s="85">
        <v>0.98</v>
      </c>
      <c r="O20" s="85">
        <v>0.98</v>
      </c>
      <c r="P20" s="85">
        <v>0.98</v>
      </c>
      <c r="Q20" s="85">
        <v>0.98</v>
      </c>
      <c r="R20" s="85">
        <v>0.98</v>
      </c>
      <c r="S20" s="85">
        <v>0.98</v>
      </c>
      <c r="T20" s="85">
        <v>0.98</v>
      </c>
      <c r="U20" s="85">
        <v>0.98</v>
      </c>
      <c r="V20" s="85">
        <v>0.98</v>
      </c>
      <c r="W20" s="85">
        <v>0.98</v>
      </c>
      <c r="X20" s="85">
        <v>0.98</v>
      </c>
      <c r="Y20" s="85">
        <v>0.98</v>
      </c>
      <c r="Z20" s="85">
        <v>0.98</v>
      </c>
      <c r="AA20" s="85">
        <v>0.98</v>
      </c>
      <c r="AB20" s="85">
        <v>0.98</v>
      </c>
      <c r="AC20" s="85">
        <v>0.98</v>
      </c>
      <c r="AD20" s="85">
        <v>0.98</v>
      </c>
      <c r="AE20" s="85">
        <v>0.98</v>
      </c>
      <c r="AF20" s="85">
        <v>0.98</v>
      </c>
    </row>
    <row r="21" spans="2:32" ht="16" customHeight="1" x14ac:dyDescent="0.35">
      <c r="B21" s="27" t="s">
        <v>205</v>
      </c>
      <c r="C21" s="80">
        <f>-C15*(1-C20)</f>
        <v>-112286.54126167184</v>
      </c>
      <c r="D21" s="80">
        <f>-D15*(1-D20)</f>
        <v>-101613.86848132737</v>
      </c>
      <c r="E21" s="80">
        <f t="shared" ref="E21:AF21" si="2">-E15*(1-E20)</f>
        <v>-87674.883066753304</v>
      </c>
      <c r="F21" s="80">
        <f t="shared" si="2"/>
        <v>-94094.576260746137</v>
      </c>
      <c r="G21" s="80">
        <f t="shared" si="2"/>
        <v>-100529.07470030889</v>
      </c>
      <c r="H21" s="80">
        <f t="shared" si="2"/>
        <v>-139129.62821410011</v>
      </c>
      <c r="I21" s="80">
        <f t="shared" si="2"/>
        <v>-158951.1170709678</v>
      </c>
      <c r="J21" s="80">
        <f t="shared" si="2"/>
        <v>-179978.72381802162</v>
      </c>
      <c r="K21" s="80">
        <f t="shared" si="2"/>
        <v>-202319.87969501386</v>
      </c>
      <c r="L21" s="80">
        <f t="shared" si="2"/>
        <v>-225979.02627561556</v>
      </c>
      <c r="M21" s="80">
        <f t="shared" si="2"/>
        <v>-251049.90732555828</v>
      </c>
      <c r="N21" s="80">
        <f t="shared" si="2"/>
        <v>-277487.79447618878</v>
      </c>
      <c r="O21" s="80">
        <f t="shared" si="2"/>
        <v>-289853.99134427233</v>
      </c>
      <c r="P21" s="80">
        <f t="shared" si="2"/>
        <v>-302260.27757914568</v>
      </c>
      <c r="Q21" s="80">
        <f t="shared" si="2"/>
        <v>-314776.99780534772</v>
      </c>
      <c r="R21" s="80">
        <f t="shared" si="2"/>
        <v>-327211.41400680406</v>
      </c>
      <c r="S21" s="80">
        <f t="shared" si="2"/>
        <v>-339633.87080805318</v>
      </c>
      <c r="T21" s="80">
        <f t="shared" si="2"/>
        <v>-352277.15011816286</v>
      </c>
      <c r="U21" s="80">
        <f t="shared" si="2"/>
        <v>-364890.21964432072</v>
      </c>
      <c r="V21" s="80">
        <f t="shared" si="2"/>
        <v>-377368.93637873547</v>
      </c>
      <c r="W21" s="80">
        <f t="shared" si="2"/>
        <v>-389915.87244652311</v>
      </c>
      <c r="X21" s="80">
        <f t="shared" si="2"/>
        <v>-402585.2019058466</v>
      </c>
      <c r="Y21" s="80">
        <f t="shared" si="2"/>
        <v>-415312.87111570482</v>
      </c>
      <c r="Z21" s="80">
        <f t="shared" si="2"/>
        <v>-427887.93715007527</v>
      </c>
      <c r="AA21" s="80">
        <f t="shared" si="2"/>
        <v>-440681.74587593717</v>
      </c>
      <c r="AB21" s="80">
        <f t="shared" si="2"/>
        <v>-453284.94187689037</v>
      </c>
      <c r="AC21" s="80">
        <f t="shared" si="2"/>
        <v>-466097.00098649721</v>
      </c>
      <c r="AD21" s="80">
        <f t="shared" si="2"/>
        <v>-478918.93967894197</v>
      </c>
      <c r="AE21" s="80">
        <f t="shared" si="2"/>
        <v>-491578.39561306097</v>
      </c>
      <c r="AF21" s="80">
        <f t="shared" si="2"/>
        <v>-504334.20084713539</v>
      </c>
    </row>
    <row r="22" spans="2:32" ht="16" customHeight="1" x14ac:dyDescent="0.35">
      <c r="B22" s="27" t="s">
        <v>206</v>
      </c>
      <c r="C22" s="80">
        <v>0</v>
      </c>
      <c r="D22" s="80">
        <f t="shared" ref="D22:AF22" si="3">-C21*0.5</f>
        <v>56143.270630835919</v>
      </c>
      <c r="E22" s="80">
        <f t="shared" si="3"/>
        <v>50806.934240663686</v>
      </c>
      <c r="F22" s="80">
        <f t="shared" si="3"/>
        <v>43837.441533376652</v>
      </c>
      <c r="G22" s="80">
        <f t="shared" si="3"/>
        <v>47047.288130373068</v>
      </c>
      <c r="H22" s="80">
        <f t="shared" si="3"/>
        <v>50264.537350154445</v>
      </c>
      <c r="I22" s="80">
        <f t="shared" si="3"/>
        <v>69564.814107050057</v>
      </c>
      <c r="J22" s="80">
        <f t="shared" si="3"/>
        <v>79475.558535483899</v>
      </c>
      <c r="K22" s="80">
        <f t="shared" si="3"/>
        <v>89989.361909010811</v>
      </c>
      <c r="L22" s="80">
        <f t="shared" si="3"/>
        <v>101159.93984750693</v>
      </c>
      <c r="M22" s="80">
        <f t="shared" si="3"/>
        <v>112989.51313780778</v>
      </c>
      <c r="N22" s="80">
        <f t="shared" si="3"/>
        <v>125524.95366277914</v>
      </c>
      <c r="O22" s="80">
        <f t="shared" si="3"/>
        <v>138743.89723809439</v>
      </c>
      <c r="P22" s="80">
        <f t="shared" si="3"/>
        <v>144926.99567213617</v>
      </c>
      <c r="Q22" s="80">
        <f t="shared" si="3"/>
        <v>151130.13878957284</v>
      </c>
      <c r="R22" s="80">
        <f t="shared" si="3"/>
        <v>157388.49890267386</v>
      </c>
      <c r="S22" s="80">
        <f t="shared" si="3"/>
        <v>163605.70700340203</v>
      </c>
      <c r="T22" s="80">
        <f t="shared" si="3"/>
        <v>169816.93540402659</v>
      </c>
      <c r="U22" s="80">
        <f t="shared" si="3"/>
        <v>176138.57505908143</v>
      </c>
      <c r="V22" s="80">
        <f t="shared" si="3"/>
        <v>182445.10982216036</v>
      </c>
      <c r="W22" s="80">
        <f t="shared" si="3"/>
        <v>188684.46818936773</v>
      </c>
      <c r="X22" s="80">
        <f t="shared" si="3"/>
        <v>194957.93622326155</v>
      </c>
      <c r="Y22" s="80">
        <f t="shared" si="3"/>
        <v>201292.6009529233</v>
      </c>
      <c r="Z22" s="80">
        <f t="shared" si="3"/>
        <v>207656.43555785241</v>
      </c>
      <c r="AA22" s="80">
        <f t="shared" si="3"/>
        <v>213943.96857503764</v>
      </c>
      <c r="AB22" s="80">
        <f t="shared" si="3"/>
        <v>220340.87293796858</v>
      </c>
      <c r="AC22" s="80">
        <f t="shared" si="3"/>
        <v>226642.47093844519</v>
      </c>
      <c r="AD22" s="80">
        <f t="shared" si="3"/>
        <v>233048.5004932486</v>
      </c>
      <c r="AE22" s="80">
        <f t="shared" si="3"/>
        <v>239459.46983947098</v>
      </c>
      <c r="AF22" s="80">
        <f t="shared" si="3"/>
        <v>245789.19780653049</v>
      </c>
    </row>
    <row r="23" spans="2:32" ht="16" customHeight="1" x14ac:dyDescent="0.35">
      <c r="B23" s="27" t="s">
        <v>0</v>
      </c>
      <c r="C23" s="80">
        <f>C15+SUM(C21:C22)</f>
        <v>3630598.1674607191</v>
      </c>
      <c r="D23" s="80">
        <f t="shared" ref="D23:AF23" si="4">D15+SUM(D21:D22)</f>
        <v>4019084.1414025999</v>
      </c>
      <c r="E23" s="80">
        <f t="shared" si="4"/>
        <v>4346876.2045115717</v>
      </c>
      <c r="F23" s="80">
        <f t="shared" si="4"/>
        <v>4654471.6783099333</v>
      </c>
      <c r="G23" s="80">
        <f t="shared" si="4"/>
        <v>4972971.9484455036</v>
      </c>
      <c r="H23" s="80">
        <f t="shared" si="4"/>
        <v>6867616.3198410533</v>
      </c>
      <c r="I23" s="80">
        <f t="shared" si="4"/>
        <v>7858169.5505844643</v>
      </c>
      <c r="J23" s="80">
        <f t="shared" si="4"/>
        <v>8898433.0256185345</v>
      </c>
      <c r="K23" s="80">
        <f t="shared" si="4"/>
        <v>10003663.466964681</v>
      </c>
      <c r="L23" s="80">
        <f t="shared" si="4"/>
        <v>11174132.22735266</v>
      </c>
      <c r="M23" s="80">
        <f t="shared" si="4"/>
        <v>12414434.972090153</v>
      </c>
      <c r="N23" s="80">
        <f t="shared" si="4"/>
        <v>13722426.882996017</v>
      </c>
      <c r="O23" s="80">
        <f t="shared" si="4"/>
        <v>14341589.473107424</v>
      </c>
      <c r="P23" s="80">
        <f t="shared" si="4"/>
        <v>14955680.597050261</v>
      </c>
      <c r="Q23" s="80">
        <f t="shared" si="4"/>
        <v>15575203.031251598</v>
      </c>
      <c r="R23" s="80">
        <f t="shared" si="4"/>
        <v>16190747.785236059</v>
      </c>
      <c r="S23" s="80">
        <f t="shared" si="4"/>
        <v>16805665.376597993</v>
      </c>
      <c r="T23" s="80">
        <f t="shared" si="4"/>
        <v>17431397.291193992</v>
      </c>
      <c r="U23" s="80">
        <f t="shared" si="4"/>
        <v>18055759.337630779</v>
      </c>
      <c r="V23" s="80">
        <f t="shared" si="4"/>
        <v>18673522.992380183</v>
      </c>
      <c r="W23" s="80">
        <f t="shared" si="4"/>
        <v>19294562.218068983</v>
      </c>
      <c r="X23" s="80">
        <f t="shared" si="4"/>
        <v>19921632.829609726</v>
      </c>
      <c r="Y23" s="80">
        <f t="shared" si="4"/>
        <v>20551623.285622444</v>
      </c>
      <c r="Z23" s="80">
        <f t="shared" si="4"/>
        <v>21174165.355911523</v>
      </c>
      <c r="AA23" s="80">
        <f t="shared" si="4"/>
        <v>21807349.516495939</v>
      </c>
      <c r="AB23" s="80">
        <f t="shared" si="4"/>
        <v>22431303.024905577</v>
      </c>
      <c r="AC23" s="80">
        <f t="shared" si="4"/>
        <v>23065395.519276787</v>
      </c>
      <c r="AD23" s="80">
        <f t="shared" si="4"/>
        <v>23700076.544761382</v>
      </c>
      <c r="AE23" s="80">
        <f t="shared" si="4"/>
        <v>24326800.854879435</v>
      </c>
      <c r="AF23" s="80">
        <f t="shared" si="4"/>
        <v>24958165.039316144</v>
      </c>
    </row>
    <row r="25" spans="2:32" x14ac:dyDescent="0.35">
      <c r="C25" s="86"/>
    </row>
  </sheetData>
  <mergeCells count="4">
    <mergeCell ref="B10:AF10"/>
    <mergeCell ref="B18:AF18"/>
    <mergeCell ref="B8:I8"/>
    <mergeCell ref="B3:B5"/>
  </mergeCells>
  <phoneticPr fontId="5" type="noConversion"/>
  <pageMargins left="0.51181102362204722" right="0.51181102362204722" top="0.78740157480314965" bottom="0.78740157480314965" header="0.31496062992125984" footer="0.31496062992125984"/>
  <pageSetup paperSize="9" pageOrder="overThenDown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4D81F-1512-4B4D-AE49-CCBFDA3A1421}">
  <sheetPr codeName="Planilha11">
    <tabColor theme="4" tint="0.79998168889431442"/>
  </sheetPr>
  <dimension ref="A1:AJ199"/>
  <sheetViews>
    <sheetView showGridLines="0" zoomScale="70" zoomScaleNormal="70" zoomScaleSheetLayoutView="70" workbookViewId="0">
      <selection activeCell="AH102" sqref="AH102:AJ102"/>
    </sheetView>
  </sheetViews>
  <sheetFormatPr defaultColWidth="8.81640625" defaultRowHeight="13" x14ac:dyDescent="0.35"/>
  <cols>
    <col min="1" max="1" width="11.36328125" style="9" customWidth="1"/>
    <col min="2" max="2" width="49.453125" style="13" bestFit="1" customWidth="1"/>
    <col min="3" max="3" width="16.1796875" style="13" customWidth="1"/>
    <col min="4" max="18" width="11.1796875" style="13" customWidth="1"/>
    <col min="19" max="33" width="11.1796875" style="9" customWidth="1"/>
    <col min="34" max="67" width="12" style="9" customWidth="1"/>
    <col min="68" max="69" width="8.81640625" style="9" customWidth="1"/>
    <col min="70" max="16384" width="8.81640625" style="9"/>
  </cols>
  <sheetData>
    <row r="1" spans="1:36" ht="16.5" customHeight="1" x14ac:dyDescent="0.3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spans="1:36" ht="16.5" customHeight="1" x14ac:dyDescent="0.35">
      <c r="A2" s="2"/>
      <c r="B2" s="91" t="str">
        <f>'Tabela 1'!$B$2</f>
        <v>Referência: CONCORRÊNCIA PÚBLICA Nº 005/2022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</row>
    <row r="3" spans="1:36" ht="16.5" customHeight="1" x14ac:dyDescent="0.35">
      <c r="A3" s="2"/>
      <c r="B3" s="91" t="str">
        <f>'Tabela 1'!$B$3</f>
        <v>Objeto: CONCESSÃO PARA PRESTAÇÃO DOS SERVIÇOS PÚBLICOS DE ABASTECIMENTO DE ÁGUA E ESGOTAMENTO SANITÁRIO NO MUNICÍPIO DE ILHOTA / SC</v>
      </c>
      <c r="C3" s="91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</row>
    <row r="4" spans="1:36" ht="16.5" customHeight="1" x14ac:dyDescent="0.35">
      <c r="A4" s="2"/>
      <c r="B4" s="91"/>
      <c r="C4" s="91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</row>
    <row r="5" spans="1:36" ht="16.5" customHeight="1" x14ac:dyDescent="0.35">
      <c r="A5" s="2"/>
      <c r="B5" s="91"/>
      <c r="C5" s="91"/>
      <c r="D5" s="87"/>
      <c r="E5" s="87"/>
      <c r="F5" s="87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</row>
    <row r="6" spans="1:36" ht="16.5" customHeight="1" x14ac:dyDescent="0.35"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</row>
    <row r="7" spans="1:36" ht="16.5" customHeight="1" x14ac:dyDescent="0.35"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</row>
    <row r="8" spans="1:36" ht="16.5" customHeight="1" x14ac:dyDescent="0.35">
      <c r="B8" s="105" t="s">
        <v>207</v>
      </c>
      <c r="C8" s="105"/>
      <c r="D8" s="105"/>
      <c r="E8" s="105"/>
      <c r="F8" s="105"/>
      <c r="G8" s="105"/>
      <c r="H8" s="105"/>
      <c r="I8" s="105"/>
      <c r="J8" s="105"/>
    </row>
    <row r="9" spans="1:36" ht="16.5" customHeight="1" x14ac:dyDescent="0.35"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13"/>
      <c r="AI9" s="13"/>
    </row>
    <row r="10" spans="1:36" ht="16" customHeight="1" x14ac:dyDescent="0.35">
      <c r="B10" s="27" t="s">
        <v>5</v>
      </c>
      <c r="C10" s="27" t="s">
        <v>209</v>
      </c>
      <c r="D10" s="27" t="s">
        <v>2</v>
      </c>
      <c r="E10" s="27" t="s">
        <v>1</v>
      </c>
      <c r="F10" s="27" t="s">
        <v>33</v>
      </c>
      <c r="G10" s="27" t="s">
        <v>32</v>
      </c>
      <c r="H10" s="27" t="s">
        <v>31</v>
      </c>
      <c r="I10" s="27" t="s">
        <v>30</v>
      </c>
      <c r="J10" s="27" t="s">
        <v>29</v>
      </c>
      <c r="K10" s="27" t="s">
        <v>28</v>
      </c>
      <c r="L10" s="27" t="s">
        <v>27</v>
      </c>
      <c r="M10" s="27" t="s">
        <v>26</v>
      </c>
      <c r="N10" s="27" t="s">
        <v>25</v>
      </c>
      <c r="O10" s="27" t="s">
        <v>24</v>
      </c>
      <c r="P10" s="27" t="s">
        <v>23</v>
      </c>
      <c r="Q10" s="27" t="s">
        <v>22</v>
      </c>
      <c r="R10" s="27" t="s">
        <v>21</v>
      </c>
      <c r="S10" s="27" t="s">
        <v>20</v>
      </c>
      <c r="T10" s="27" t="s">
        <v>19</v>
      </c>
      <c r="U10" s="27" t="s">
        <v>18</v>
      </c>
      <c r="V10" s="27" t="s">
        <v>17</v>
      </c>
      <c r="W10" s="27" t="s">
        <v>16</v>
      </c>
      <c r="X10" s="27" t="s">
        <v>15</v>
      </c>
      <c r="Y10" s="27" t="s">
        <v>14</v>
      </c>
      <c r="Z10" s="27" t="s">
        <v>13</v>
      </c>
      <c r="AA10" s="27" t="s">
        <v>12</v>
      </c>
      <c r="AB10" s="27" t="s">
        <v>11</v>
      </c>
      <c r="AC10" s="27" t="s">
        <v>10</v>
      </c>
      <c r="AD10" s="27" t="s">
        <v>9</v>
      </c>
      <c r="AE10" s="27" t="s">
        <v>8</v>
      </c>
      <c r="AF10" s="27" t="s">
        <v>7</v>
      </c>
      <c r="AG10" s="27" t="s">
        <v>6</v>
      </c>
    </row>
    <row r="11" spans="1:36" ht="16" customHeight="1" x14ac:dyDescent="0.35">
      <c r="B11" s="34" t="s">
        <v>208</v>
      </c>
      <c r="C11" s="5" t="s">
        <v>216</v>
      </c>
      <c r="D11" s="56">
        <f>D12+D15+D18</f>
        <v>473987.41390723723</v>
      </c>
      <c r="E11" s="56">
        <f t="shared" ref="E11:AG11" si="0">E12+E15+E18</f>
        <v>480802.75687727152</v>
      </c>
      <c r="F11" s="56">
        <f t="shared" si="0"/>
        <v>485346.31885729422</v>
      </c>
      <c r="G11" s="56">
        <f t="shared" si="0"/>
        <v>489889.88083731703</v>
      </c>
      <c r="H11" s="56">
        <f t="shared" si="0"/>
        <v>492161.66182732838</v>
      </c>
      <c r="I11" s="56">
        <f t="shared" si="0"/>
        <v>534772.06387849106</v>
      </c>
      <c r="J11" s="56">
        <f t="shared" si="0"/>
        <v>685518.70059413102</v>
      </c>
      <c r="K11" s="56">
        <f t="shared" si="0"/>
        <v>693887.55952175031</v>
      </c>
      <c r="L11" s="56">
        <f t="shared" si="0"/>
        <v>704953.92551480269</v>
      </c>
      <c r="M11" s="56">
        <f t="shared" si="0"/>
        <v>718044.97645846126</v>
      </c>
      <c r="N11" s="56">
        <f t="shared" si="0"/>
        <v>744204.30231580464</v>
      </c>
      <c r="O11" s="56">
        <f t="shared" si="0"/>
        <v>772856.63141271437</v>
      </c>
      <c r="P11" s="56">
        <f t="shared" si="0"/>
        <v>873125.55397933605</v>
      </c>
      <c r="Q11" s="56">
        <f t="shared" si="0"/>
        <v>887004.72756594652</v>
      </c>
      <c r="R11" s="56">
        <f t="shared" si="0"/>
        <v>903222.10628604854</v>
      </c>
      <c r="S11" s="56">
        <f t="shared" si="0"/>
        <v>917218.77687084046</v>
      </c>
      <c r="T11" s="56">
        <f t="shared" si="0"/>
        <v>933552.91094319918</v>
      </c>
      <c r="U11" s="56">
        <f t="shared" si="0"/>
        <v>947681.52652325109</v>
      </c>
      <c r="V11" s="56">
        <f t="shared" si="0"/>
        <v>964156.95910700574</v>
      </c>
      <c r="W11" s="56">
        <f t="shared" si="0"/>
        <v>980674.58505483321</v>
      </c>
      <c r="X11" s="56">
        <f t="shared" si="0"/>
        <v>994186.23570453515</v>
      </c>
      <c r="Y11" s="56">
        <f t="shared" si="0"/>
        <v>1007721.7036423838</v>
      </c>
      <c r="Z11" s="56">
        <f t="shared" si="0"/>
        <v>1023529.7688618659</v>
      </c>
      <c r="AA11" s="56">
        <f t="shared" si="0"/>
        <v>1037081.7326048473</v>
      </c>
      <c r="AB11" s="56">
        <f t="shared" si="0"/>
        <v>1052921.9716511462</v>
      </c>
      <c r="AC11" s="56">
        <f t="shared" si="0"/>
        <v>1066499.57205925</v>
      </c>
      <c r="AD11" s="56">
        <f t="shared" si="0"/>
        <v>1080092.6948834518</v>
      </c>
      <c r="AE11" s="56">
        <f t="shared" si="0"/>
        <v>1095965.5137935937</v>
      </c>
      <c r="AF11" s="56">
        <f t="shared" si="0"/>
        <v>1109583.4512478914</v>
      </c>
      <c r="AG11" s="56">
        <f t="shared" si="0"/>
        <v>1125489.6640580378</v>
      </c>
    </row>
    <row r="12" spans="1:36" ht="16" customHeight="1" x14ac:dyDescent="0.35">
      <c r="B12" s="35" t="s">
        <v>210</v>
      </c>
      <c r="C12" s="5" t="s">
        <v>84</v>
      </c>
      <c r="D12" s="56">
        <v>469247.53976816486</v>
      </c>
      <c r="E12" s="56">
        <v>475994.72930849879</v>
      </c>
      <c r="F12" s="56">
        <v>480492.85566872125</v>
      </c>
      <c r="G12" s="56">
        <v>484990.98202894384</v>
      </c>
      <c r="H12" s="56">
        <v>487240.04520905513</v>
      </c>
      <c r="I12" s="56">
        <v>491738.17156927777</v>
      </c>
      <c r="J12" s="56">
        <v>493987.23474938911</v>
      </c>
      <c r="K12" s="56">
        <v>496236.29792950035</v>
      </c>
      <c r="L12" s="56">
        <v>500734.42428972287</v>
      </c>
      <c r="M12" s="56">
        <v>502983.48746983422</v>
      </c>
      <c r="N12" s="56">
        <v>507481.61383005686</v>
      </c>
      <c r="O12" s="56">
        <v>509730.67701016809</v>
      </c>
      <c r="P12" s="56">
        <v>516477.86655050196</v>
      </c>
      <c r="Q12" s="56">
        <v>520975.99291072448</v>
      </c>
      <c r="R12" s="56">
        <v>527723.18245105841</v>
      </c>
      <c r="S12" s="56">
        <v>532221.30881128099</v>
      </c>
      <c r="T12" s="56">
        <v>538968.49835161481</v>
      </c>
      <c r="U12" s="56">
        <v>543466.62471183739</v>
      </c>
      <c r="V12" s="56">
        <v>550213.81425217132</v>
      </c>
      <c r="W12" s="56">
        <v>556961.00379250536</v>
      </c>
      <c r="X12" s="56">
        <v>561459.13015272783</v>
      </c>
      <c r="Y12" s="56">
        <v>565957.25651295029</v>
      </c>
      <c r="Z12" s="56">
        <v>572704.4460532841</v>
      </c>
      <c r="AA12" s="56">
        <v>577202.57241350668</v>
      </c>
      <c r="AB12" s="56">
        <v>583949.7619538405</v>
      </c>
      <c r="AC12" s="56">
        <v>588447.8883140632</v>
      </c>
      <c r="AD12" s="56">
        <v>592946.01467428578</v>
      </c>
      <c r="AE12" s="56">
        <v>599693.20421461971</v>
      </c>
      <c r="AF12" s="56">
        <v>604191.3305748424</v>
      </c>
      <c r="AG12" s="56">
        <v>610938.5201151761</v>
      </c>
    </row>
    <row r="13" spans="1:36" ht="16" customHeight="1" x14ac:dyDescent="0.35">
      <c r="B13" s="36" t="s">
        <v>211</v>
      </c>
      <c r="C13" s="5" t="s">
        <v>104</v>
      </c>
      <c r="D13" s="63">
        <f>D12/D14</f>
        <v>0.45093290003331188</v>
      </c>
      <c r="E13" s="63">
        <f t="shared" ref="E13:AG13" si="1">E12/E14</f>
        <v>0.41932319896797676</v>
      </c>
      <c r="F13" s="63">
        <f t="shared" si="1"/>
        <v>0.40098043943162681</v>
      </c>
      <c r="G13" s="63">
        <f t="shared" si="1"/>
        <v>0.38447407885348794</v>
      </c>
      <c r="H13" s="63">
        <f t="shared" si="1"/>
        <v>0.37687866557014854</v>
      </c>
      <c r="I13" s="63">
        <f t="shared" si="1"/>
        <v>0.36264545553515204</v>
      </c>
      <c r="J13" s="63">
        <f t="shared" si="1"/>
        <v>0.35596782857572373</v>
      </c>
      <c r="K13" s="63">
        <f t="shared" si="1"/>
        <v>0.34967888404750858</v>
      </c>
      <c r="L13" s="63">
        <f t="shared" si="1"/>
        <v>0.33781707339087336</v>
      </c>
      <c r="M13" s="63">
        <f t="shared" si="1"/>
        <v>0.3322973117849406</v>
      </c>
      <c r="N13" s="63">
        <f t="shared" si="1"/>
        <v>0.32184272820272503</v>
      </c>
      <c r="O13" s="63">
        <f t="shared" si="1"/>
        <v>0.31695923803168041</v>
      </c>
      <c r="P13" s="63">
        <f t="shared" si="1"/>
        <v>0.30325929137655788</v>
      </c>
      <c r="Q13" s="63">
        <f t="shared" si="1"/>
        <v>0.29502511108446516</v>
      </c>
      <c r="R13" s="63">
        <f t="shared" si="1"/>
        <v>0.28360473484152177</v>
      </c>
      <c r="S13" s="63">
        <f t="shared" si="1"/>
        <v>0.27668701557603442</v>
      </c>
      <c r="T13" s="63">
        <f t="shared" si="1"/>
        <v>0.26702098062950025</v>
      </c>
      <c r="U13" s="63">
        <f t="shared" si="1"/>
        <v>0.26112761430108034</v>
      </c>
      <c r="V13" s="63">
        <f t="shared" si="1"/>
        <v>0.25284050780613809</v>
      </c>
      <c r="W13" s="63">
        <f t="shared" si="1"/>
        <v>0.24528541365305115</v>
      </c>
      <c r="X13" s="63">
        <f t="shared" si="1"/>
        <v>0.24057619521414675</v>
      </c>
      <c r="Y13" s="63">
        <f t="shared" si="1"/>
        <v>0.23615105483747753</v>
      </c>
      <c r="Z13" s="63">
        <f t="shared" si="1"/>
        <v>0.22986423628161626</v>
      </c>
      <c r="AA13" s="63">
        <f t="shared" si="1"/>
        <v>0.22597555168933067</v>
      </c>
      <c r="AB13" s="63">
        <f t="shared" si="1"/>
        <v>0.22042744027519581</v>
      </c>
      <c r="AC13" s="63">
        <f t="shared" si="1"/>
        <v>0.21698331028008008</v>
      </c>
      <c r="AD13" s="63">
        <f t="shared" si="1"/>
        <v>0.21366692479871346</v>
      </c>
      <c r="AE13" s="63">
        <f t="shared" si="1"/>
        <v>0.20897927754261689</v>
      </c>
      <c r="AF13" s="63">
        <f t="shared" si="1"/>
        <v>0.20601353004401715</v>
      </c>
      <c r="AG13" s="63">
        <f t="shared" si="1"/>
        <v>0.20180903842526074</v>
      </c>
    </row>
    <row r="14" spans="1:36" ht="16" customHeight="1" x14ac:dyDescent="0.35">
      <c r="B14" s="36" t="s">
        <v>212</v>
      </c>
      <c r="C14" s="5" t="s">
        <v>217</v>
      </c>
      <c r="D14" s="56">
        <v>1040615</v>
      </c>
      <c r="E14" s="56">
        <v>1135150</v>
      </c>
      <c r="F14" s="56">
        <v>1198295</v>
      </c>
      <c r="G14" s="56">
        <v>1261440</v>
      </c>
      <c r="H14" s="56">
        <v>1292830</v>
      </c>
      <c r="I14" s="56">
        <v>1355975</v>
      </c>
      <c r="J14" s="56">
        <v>1387730</v>
      </c>
      <c r="K14" s="56">
        <v>1419120</v>
      </c>
      <c r="L14" s="56">
        <v>1482265</v>
      </c>
      <c r="M14" s="56">
        <v>1513655</v>
      </c>
      <c r="N14" s="56">
        <v>1576800</v>
      </c>
      <c r="O14" s="56">
        <v>1608190</v>
      </c>
      <c r="P14" s="56">
        <v>1703090</v>
      </c>
      <c r="Q14" s="56">
        <v>1765870</v>
      </c>
      <c r="R14" s="56">
        <v>1860770</v>
      </c>
      <c r="S14" s="56">
        <v>1923550</v>
      </c>
      <c r="T14" s="56">
        <v>2018450</v>
      </c>
      <c r="U14" s="56">
        <v>2081230</v>
      </c>
      <c r="V14" s="56">
        <v>2176130</v>
      </c>
      <c r="W14" s="56">
        <v>2270665</v>
      </c>
      <c r="X14" s="56">
        <v>2333810</v>
      </c>
      <c r="Y14" s="56">
        <v>2396590</v>
      </c>
      <c r="Z14" s="56">
        <v>2491490</v>
      </c>
      <c r="AA14" s="56">
        <v>2554270</v>
      </c>
      <c r="AB14" s="56">
        <v>2649170</v>
      </c>
      <c r="AC14" s="56">
        <v>2711950</v>
      </c>
      <c r="AD14" s="56">
        <v>2775095</v>
      </c>
      <c r="AE14" s="56">
        <v>2869630</v>
      </c>
      <c r="AF14" s="56">
        <v>2932775</v>
      </c>
      <c r="AG14" s="56">
        <v>3027310</v>
      </c>
    </row>
    <row r="15" spans="1:36" ht="16" customHeight="1" x14ac:dyDescent="0.35">
      <c r="B15" s="35" t="s">
        <v>213</v>
      </c>
      <c r="C15" s="5" t="s">
        <v>84</v>
      </c>
      <c r="D15" s="56">
        <v>0</v>
      </c>
      <c r="E15" s="56">
        <v>0</v>
      </c>
      <c r="F15" s="56">
        <v>0</v>
      </c>
      <c r="G15" s="56">
        <v>0</v>
      </c>
      <c r="H15" s="56">
        <v>0</v>
      </c>
      <c r="I15" s="56">
        <v>38066.840071139777</v>
      </c>
      <c r="J15" s="56">
        <v>186541.6957967683</v>
      </c>
      <c r="K15" s="56">
        <v>192638.77373437621</v>
      </c>
      <c r="L15" s="56">
        <v>199161.57774740586</v>
      </c>
      <c r="M15" s="56">
        <v>209980.8477010529</v>
      </c>
      <c r="N15" s="56">
        <v>231596.6115783735</v>
      </c>
      <c r="O15" s="56">
        <v>257977.15968527191</v>
      </c>
      <c r="P15" s="56">
        <v>351430.73928185931</v>
      </c>
      <c r="Q15" s="56">
        <v>360766.35088844708</v>
      </c>
      <c r="R15" s="56">
        <v>370168.38663851481</v>
      </c>
      <c r="S15" s="56">
        <v>379621.49524328392</v>
      </c>
      <c r="T15" s="56">
        <v>389140.28634560847</v>
      </c>
      <c r="U15" s="56">
        <v>398725.33994563756</v>
      </c>
      <c r="V15" s="56">
        <v>408385.42955935793</v>
      </c>
      <c r="W15" s="56">
        <v>418087.71253715106</v>
      </c>
      <c r="X15" s="56">
        <v>427055.80120683037</v>
      </c>
      <c r="Y15" s="56">
        <v>436047.70716465631</v>
      </c>
      <c r="Z15" s="56">
        <v>445040.42941410409</v>
      </c>
      <c r="AA15" s="56">
        <v>454048.8311770627</v>
      </c>
      <c r="AB15" s="56">
        <v>463073.7272533275</v>
      </c>
      <c r="AC15" s="56">
        <v>472107.76568140823</v>
      </c>
      <c r="AD15" s="56">
        <v>481157.32652558747</v>
      </c>
      <c r="AE15" s="56">
        <v>490214.80246569501</v>
      </c>
      <c r="AF15" s="56">
        <v>499289.1779399697</v>
      </c>
      <c r="AG15" s="56">
        <v>508380.04778008227</v>
      </c>
    </row>
    <row r="16" spans="1:36" ht="16" customHeight="1" x14ac:dyDescent="0.35">
      <c r="B16" s="36" t="s">
        <v>211</v>
      </c>
      <c r="C16" s="5" t="s">
        <v>104</v>
      </c>
      <c r="D16" s="63">
        <v>0</v>
      </c>
      <c r="E16" s="63">
        <v>0</v>
      </c>
      <c r="F16" s="63">
        <v>0</v>
      </c>
      <c r="G16" s="63">
        <v>0</v>
      </c>
      <c r="H16" s="63">
        <v>0</v>
      </c>
      <c r="I16" s="63">
        <f t="shared" ref="I16:AG16" si="2">I15/I17</f>
        <v>0.11324038415894701</v>
      </c>
      <c r="J16" s="63">
        <f t="shared" si="2"/>
        <v>0.40452287498557621</v>
      </c>
      <c r="K16" s="63">
        <f t="shared" si="2"/>
        <v>0.32388130655654152</v>
      </c>
      <c r="L16" s="63">
        <f t="shared" si="2"/>
        <v>0.27043296058565847</v>
      </c>
      <c r="M16" s="63">
        <f t="shared" si="2"/>
        <v>0.23686899888760879</v>
      </c>
      <c r="N16" s="63">
        <f t="shared" si="2"/>
        <v>0.22067559753122837</v>
      </c>
      <c r="O16" s="63">
        <f t="shared" si="2"/>
        <v>0.21211663114289003</v>
      </c>
      <c r="P16" s="63">
        <f t="shared" si="2"/>
        <v>0.27455127123018064</v>
      </c>
      <c r="Q16" s="63">
        <f t="shared" si="2"/>
        <v>0.26836917672848343</v>
      </c>
      <c r="R16" s="63">
        <f t="shared" si="2"/>
        <v>0.26271281009822911</v>
      </c>
      <c r="S16" s="63">
        <f t="shared" si="2"/>
        <v>0.25752729106794831</v>
      </c>
      <c r="T16" s="63">
        <f t="shared" si="2"/>
        <v>0.25274751794603301</v>
      </c>
      <c r="U16" s="63">
        <f t="shared" si="2"/>
        <v>0.24829941930586233</v>
      </c>
      <c r="V16" s="63">
        <f t="shared" si="2"/>
        <v>0.24420812628897745</v>
      </c>
      <c r="W16" s="63">
        <f t="shared" si="2"/>
        <v>0.24040585082026344</v>
      </c>
      <c r="X16" s="63">
        <f t="shared" si="2"/>
        <v>0.23713815730354312</v>
      </c>
      <c r="Y16" s="63">
        <f t="shared" si="2"/>
        <v>0.23408569671652094</v>
      </c>
      <c r="Z16" s="63">
        <f t="shared" si="2"/>
        <v>0.23122999410833367</v>
      </c>
      <c r="AA16" s="63">
        <f t="shared" si="2"/>
        <v>0.22854702301046728</v>
      </c>
      <c r="AB16" s="63">
        <f t="shared" si="2"/>
        <v>0.22602194506789006</v>
      </c>
      <c r="AC16" s="63">
        <f t="shared" si="2"/>
        <v>0.22363774722090493</v>
      </c>
      <c r="AD16" s="63">
        <f t="shared" si="2"/>
        <v>0.22139725102184074</v>
      </c>
      <c r="AE16" s="63">
        <f t="shared" si="2"/>
        <v>0.21925540461737708</v>
      </c>
      <c r="AF16" s="63">
        <f t="shared" si="2"/>
        <v>0.21724448307272184</v>
      </c>
      <c r="AG16" s="63">
        <f t="shared" si="2"/>
        <v>0.21533657031374673</v>
      </c>
    </row>
    <row r="17" spans="2:33" ht="16" customHeight="1" x14ac:dyDescent="0.35">
      <c r="B17" s="36" t="s">
        <v>214</v>
      </c>
      <c r="C17" s="5" t="s">
        <v>217</v>
      </c>
      <c r="D17" s="56">
        <v>0</v>
      </c>
      <c r="E17" s="56">
        <v>0</v>
      </c>
      <c r="F17" s="56">
        <v>0</v>
      </c>
      <c r="G17" s="56">
        <v>0</v>
      </c>
      <c r="H17" s="56">
        <v>0</v>
      </c>
      <c r="I17" s="56">
        <v>336159.58082328842</v>
      </c>
      <c r="J17" s="56">
        <v>461140.04258330184</v>
      </c>
      <c r="K17" s="56">
        <v>594782.00758939551</v>
      </c>
      <c r="L17" s="56">
        <v>736454.5257948403</v>
      </c>
      <c r="M17" s="56">
        <v>886485.14025546261</v>
      </c>
      <c r="N17" s="56">
        <v>1049488.9972852557</v>
      </c>
      <c r="O17" s="56">
        <v>1216204.3037138772</v>
      </c>
      <c r="P17" s="56">
        <v>1280018.619863624</v>
      </c>
      <c r="Q17" s="56">
        <v>1344291.3053068104</v>
      </c>
      <c r="R17" s="56">
        <v>1409022.9802654379</v>
      </c>
      <c r="S17" s="56">
        <v>1474102.0016520161</v>
      </c>
      <c r="T17" s="56">
        <v>1539640.387007473</v>
      </c>
      <c r="U17" s="56">
        <v>1605824.6976988548</v>
      </c>
      <c r="V17" s="56">
        <v>1672284.3574668989</v>
      </c>
      <c r="W17" s="56">
        <v>1739091.2538552538</v>
      </c>
      <c r="X17" s="56">
        <v>1800873.4067212457</v>
      </c>
      <c r="Y17" s="56">
        <v>1862769.5467131103</v>
      </c>
      <c r="Z17" s="56">
        <v>1924665.6608294423</v>
      </c>
      <c r="AA17" s="56">
        <v>1986675.7623715256</v>
      </c>
      <c r="AB17" s="56">
        <v>2048799.850449187</v>
      </c>
      <c r="AC17" s="56">
        <v>2111037.9242689721</v>
      </c>
      <c r="AD17" s="56">
        <v>2173275.9747686367</v>
      </c>
      <c r="AE17" s="56">
        <v>2235816.277008859</v>
      </c>
      <c r="AF17" s="56">
        <v>2298282.4276040848</v>
      </c>
      <c r="AG17" s="56">
        <v>2360862.5652362225</v>
      </c>
    </row>
    <row r="18" spans="2:33" ht="16" customHeight="1" x14ac:dyDescent="0.35">
      <c r="B18" s="36" t="s">
        <v>215</v>
      </c>
      <c r="C18" s="5" t="s">
        <v>84</v>
      </c>
      <c r="D18" s="56">
        <v>4739.8741390723726</v>
      </c>
      <c r="E18" s="56">
        <v>4808.0275687727153</v>
      </c>
      <c r="F18" s="56">
        <v>4853.4631885729423</v>
      </c>
      <c r="G18" s="56">
        <v>4898.8988083731701</v>
      </c>
      <c r="H18" s="56">
        <v>4921.6166182732841</v>
      </c>
      <c r="I18" s="56">
        <v>4967.0522380735129</v>
      </c>
      <c r="J18" s="56">
        <v>4989.7700479736277</v>
      </c>
      <c r="K18" s="56">
        <v>5012.4878578737407</v>
      </c>
      <c r="L18" s="56">
        <v>5057.9234776739686</v>
      </c>
      <c r="M18" s="56">
        <v>5080.6412875740834</v>
      </c>
      <c r="N18" s="56">
        <v>5126.0769073743122</v>
      </c>
      <c r="O18" s="56">
        <v>5148.7947172744252</v>
      </c>
      <c r="P18" s="56">
        <v>5216.948146974768</v>
      </c>
      <c r="Q18" s="56">
        <v>5262.3837667749949</v>
      </c>
      <c r="R18" s="56">
        <v>5330.5371964753376</v>
      </c>
      <c r="S18" s="56">
        <v>5375.9728162755655</v>
      </c>
      <c r="T18" s="56">
        <v>5444.1262459759082</v>
      </c>
      <c r="U18" s="56">
        <v>5489.5618657761361</v>
      </c>
      <c r="V18" s="56">
        <v>5557.7152954764779</v>
      </c>
      <c r="W18" s="56">
        <v>5625.8687251768215</v>
      </c>
      <c r="X18" s="56">
        <v>5671.3043449770485</v>
      </c>
      <c r="Y18" s="56">
        <v>5716.7399647772754</v>
      </c>
      <c r="Z18" s="56">
        <v>5784.8933944776181</v>
      </c>
      <c r="AA18" s="56">
        <v>5830.329014277846</v>
      </c>
      <c r="AB18" s="56">
        <v>5898.4824439781869</v>
      </c>
      <c r="AC18" s="56">
        <v>5943.9180637784166</v>
      </c>
      <c r="AD18" s="56">
        <v>5989.3536835786444</v>
      </c>
      <c r="AE18" s="56">
        <v>6057.5071132789872</v>
      </c>
      <c r="AF18" s="56">
        <v>6102.9427330792159</v>
      </c>
      <c r="AG18" s="56">
        <v>6171.0961627795568</v>
      </c>
    </row>
    <row r="19" spans="2:33" ht="16" customHeight="1" x14ac:dyDescent="0.35"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</row>
    <row r="20" spans="2:33" ht="16" customHeight="1" x14ac:dyDescent="0.35"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</row>
    <row r="21" spans="2:33" ht="16" customHeight="1" x14ac:dyDescent="0.35">
      <c r="B21" s="27" t="s">
        <v>4</v>
      </c>
      <c r="C21" s="27" t="s">
        <v>209</v>
      </c>
      <c r="D21" s="27" t="s">
        <v>2</v>
      </c>
      <c r="E21" s="27" t="s">
        <v>1</v>
      </c>
      <c r="F21" s="27" t="s">
        <v>33</v>
      </c>
      <c r="G21" s="27" t="s">
        <v>32</v>
      </c>
      <c r="H21" s="27" t="s">
        <v>31</v>
      </c>
      <c r="I21" s="27" t="s">
        <v>30</v>
      </c>
      <c r="J21" s="27" t="s">
        <v>29</v>
      </c>
      <c r="K21" s="27" t="s">
        <v>28</v>
      </c>
      <c r="L21" s="27" t="s">
        <v>27</v>
      </c>
      <c r="M21" s="27" t="s">
        <v>26</v>
      </c>
      <c r="N21" s="27" t="s">
        <v>25</v>
      </c>
      <c r="O21" s="27" t="s">
        <v>24</v>
      </c>
      <c r="P21" s="27" t="s">
        <v>23</v>
      </c>
      <c r="Q21" s="27" t="s">
        <v>22</v>
      </c>
      <c r="R21" s="27" t="s">
        <v>21</v>
      </c>
      <c r="S21" s="27" t="s">
        <v>20</v>
      </c>
      <c r="T21" s="27" t="s">
        <v>19</v>
      </c>
      <c r="U21" s="27" t="s">
        <v>18</v>
      </c>
      <c r="V21" s="27" t="s">
        <v>17</v>
      </c>
      <c r="W21" s="27" t="s">
        <v>16</v>
      </c>
      <c r="X21" s="27" t="s">
        <v>15</v>
      </c>
      <c r="Y21" s="27" t="s">
        <v>14</v>
      </c>
      <c r="Z21" s="27" t="s">
        <v>13</v>
      </c>
      <c r="AA21" s="27" t="s">
        <v>12</v>
      </c>
      <c r="AB21" s="27" t="s">
        <v>11</v>
      </c>
      <c r="AC21" s="27" t="s">
        <v>10</v>
      </c>
      <c r="AD21" s="27" t="s">
        <v>9</v>
      </c>
      <c r="AE21" s="27" t="s">
        <v>8</v>
      </c>
      <c r="AF21" s="27" t="s">
        <v>7</v>
      </c>
      <c r="AG21" s="27" t="s">
        <v>6</v>
      </c>
    </row>
    <row r="22" spans="2:33" ht="16" customHeight="1" x14ac:dyDescent="0.35">
      <c r="B22" s="34" t="s">
        <v>218</v>
      </c>
      <c r="C22" s="5" t="s">
        <v>216</v>
      </c>
      <c r="D22" s="56">
        <f>D23+D26</f>
        <v>116306.57686063365</v>
      </c>
      <c r="E22" s="56">
        <f t="shared" ref="E22:AG22" si="3">E23+E26</f>
        <v>126879.90202978218</v>
      </c>
      <c r="F22" s="56">
        <f t="shared" si="3"/>
        <v>133928.78547588116</v>
      </c>
      <c r="G22" s="56">
        <f t="shared" si="3"/>
        <v>140977.66892198019</v>
      </c>
      <c r="H22" s="56">
        <f t="shared" si="3"/>
        <v>144502.11064502972</v>
      </c>
      <c r="I22" s="56">
        <f t="shared" si="3"/>
        <v>156268.57857562421</v>
      </c>
      <c r="J22" s="56">
        <f t="shared" si="3"/>
        <v>161561.64996534403</v>
      </c>
      <c r="K22" s="56">
        <f t="shared" si="3"/>
        <v>166982.95912836384</v>
      </c>
      <c r="L22" s="56">
        <f t="shared" si="3"/>
        <v>176054.06471073255</v>
      </c>
      <c r="M22" s="56">
        <f t="shared" si="3"/>
        <v>181724.66453322439</v>
      </c>
      <c r="N22" s="56">
        <f t="shared" si="3"/>
        <v>191093.9807255101</v>
      </c>
      <c r="O22" s="56">
        <f t="shared" si="3"/>
        <v>197017.04971516455</v>
      </c>
      <c r="P22" s="56">
        <f t="shared" si="3"/>
        <v>208496.92520453219</v>
      </c>
      <c r="Q22" s="56">
        <f t="shared" si="3"/>
        <v>216459.54349209764</v>
      </c>
      <c r="R22" s="56">
        <f t="shared" si="3"/>
        <v>227953.10485010894</v>
      </c>
      <c r="S22" s="56">
        <f t="shared" si="3"/>
        <v>235927.22330558309</v>
      </c>
      <c r="T22" s="56">
        <f t="shared" si="3"/>
        <v>247432.21224196634</v>
      </c>
      <c r="U22" s="56">
        <f t="shared" si="3"/>
        <v>255419.244981411</v>
      </c>
      <c r="V22" s="56">
        <f t="shared" si="3"/>
        <v>266938.06368903496</v>
      </c>
      <c r="W22" s="56">
        <f t="shared" si="3"/>
        <v>278461.01212574955</v>
      </c>
      <c r="X22" s="56">
        <f t="shared" si="3"/>
        <v>286387.6586391406</v>
      </c>
      <c r="Y22" s="56">
        <f t="shared" si="3"/>
        <v>294316.63629985508</v>
      </c>
      <c r="Z22" s="56">
        <f t="shared" si="3"/>
        <v>305770.13557919825</v>
      </c>
      <c r="AA22" s="56">
        <f t="shared" si="3"/>
        <v>313700.72778778843</v>
      </c>
      <c r="AB22" s="56">
        <f t="shared" si="3"/>
        <v>325157.37612128939</v>
      </c>
      <c r="AC22" s="56">
        <f t="shared" si="3"/>
        <v>333090.47755103488</v>
      </c>
      <c r="AD22" s="56">
        <f t="shared" si="3"/>
        <v>341025.09825696831</v>
      </c>
      <c r="AE22" s="56">
        <f t="shared" si="3"/>
        <v>352484.93538601667</v>
      </c>
      <c r="AF22" s="56">
        <f t="shared" si="3"/>
        <v>360421.98485538323</v>
      </c>
      <c r="AG22" s="56">
        <f t="shared" si="3"/>
        <v>371885.09045480209</v>
      </c>
    </row>
    <row r="23" spans="2:33" ht="16" customHeight="1" x14ac:dyDescent="0.35">
      <c r="B23" s="35" t="s">
        <v>219</v>
      </c>
      <c r="C23" s="5" t="s">
        <v>84</v>
      </c>
      <c r="D23" s="56">
        <v>116306.57686063365</v>
      </c>
      <c r="E23" s="56">
        <v>126879.90202978218</v>
      </c>
      <c r="F23" s="56">
        <v>133928.78547588116</v>
      </c>
      <c r="G23" s="56">
        <v>140977.66892198019</v>
      </c>
      <c r="H23" s="56">
        <v>144502.11064502972</v>
      </c>
      <c r="I23" s="56">
        <v>151550.9940911287</v>
      </c>
      <c r="J23" s="56">
        <v>155075.43581417823</v>
      </c>
      <c r="K23" s="56">
        <v>158599.87753722773</v>
      </c>
      <c r="L23" s="56">
        <v>165648.76098332673</v>
      </c>
      <c r="M23" s="56">
        <v>169173.20270637621</v>
      </c>
      <c r="N23" s="56">
        <v>176222.08615247527</v>
      </c>
      <c r="O23" s="56">
        <v>179746.52787552471</v>
      </c>
      <c r="P23" s="56">
        <v>190319.85304467325</v>
      </c>
      <c r="Q23" s="56">
        <v>197368.73649077228</v>
      </c>
      <c r="R23" s="56">
        <v>207942.06165992079</v>
      </c>
      <c r="S23" s="56">
        <v>214990.94510601982</v>
      </c>
      <c r="T23" s="56">
        <v>225564.27027516827</v>
      </c>
      <c r="U23" s="56">
        <v>232613.1537212673</v>
      </c>
      <c r="V23" s="56">
        <v>243186.47889041586</v>
      </c>
      <c r="W23" s="56">
        <v>253759.80405956437</v>
      </c>
      <c r="X23" s="56">
        <v>260808.68750566331</v>
      </c>
      <c r="Y23" s="56">
        <v>267857.57095176232</v>
      </c>
      <c r="Z23" s="56">
        <v>278430.89612091088</v>
      </c>
      <c r="AA23" s="56">
        <v>285479.77956700989</v>
      </c>
      <c r="AB23" s="56">
        <v>296053.10473615839</v>
      </c>
      <c r="AC23" s="56">
        <v>303101.9881822574</v>
      </c>
      <c r="AD23" s="56">
        <v>310150.87162835646</v>
      </c>
      <c r="AE23" s="56">
        <v>320724.19679750496</v>
      </c>
      <c r="AF23" s="56">
        <v>327773.08024360397</v>
      </c>
      <c r="AG23" s="56">
        <v>338346.40541275241</v>
      </c>
    </row>
    <row r="24" spans="2:33" ht="16" customHeight="1" x14ac:dyDescent="0.35">
      <c r="B24" s="36" t="s">
        <v>222</v>
      </c>
      <c r="C24" s="5" t="s">
        <v>104</v>
      </c>
      <c r="D24" s="57">
        <f>D23/D25</f>
        <v>0.11176715390479058</v>
      </c>
      <c r="E24" s="57">
        <f t="shared" ref="E24:AG24" si="4">E23/E25</f>
        <v>0.11177368808508319</v>
      </c>
      <c r="F24" s="57">
        <f t="shared" si="4"/>
        <v>0.11176612226194815</v>
      </c>
      <c r="G24" s="57">
        <f t="shared" si="4"/>
        <v>0.11175931389680063</v>
      </c>
      <c r="H24" s="57">
        <f t="shared" si="4"/>
        <v>0.11177193493733106</v>
      </c>
      <c r="I24" s="57">
        <f t="shared" si="4"/>
        <v>0.11176533054896197</v>
      </c>
      <c r="J24" s="57">
        <f t="shared" si="4"/>
        <v>0.11174755594689041</v>
      </c>
      <c r="K24" s="57">
        <f t="shared" si="4"/>
        <v>0.11175931389680065</v>
      </c>
      <c r="L24" s="57">
        <f t="shared" si="4"/>
        <v>0.11175380986755185</v>
      </c>
      <c r="M24" s="57">
        <f t="shared" si="4"/>
        <v>0.11176470378413589</v>
      </c>
      <c r="N24" s="57">
        <f t="shared" si="4"/>
        <v>0.11175931389680065</v>
      </c>
      <c r="O24" s="57">
        <f t="shared" si="4"/>
        <v>0.11176945999883392</v>
      </c>
      <c r="P24" s="57">
        <f t="shared" si="4"/>
        <v>0.11174973315836112</v>
      </c>
      <c r="Q24" s="57">
        <f t="shared" si="4"/>
        <v>0.11176855402196779</v>
      </c>
      <c r="R24" s="57">
        <f t="shared" si="4"/>
        <v>0.111750545021642</v>
      </c>
      <c r="S24" s="57">
        <f t="shared" si="4"/>
        <v>0.11176779657717233</v>
      </c>
      <c r="T24" s="57">
        <f t="shared" si="4"/>
        <v>0.11175123004046088</v>
      </c>
      <c r="U24" s="57">
        <f t="shared" si="4"/>
        <v>0.11176715390479058</v>
      </c>
      <c r="V24" s="57">
        <f t="shared" si="4"/>
        <v>0.11175181578785084</v>
      </c>
      <c r="W24" s="57">
        <f t="shared" si="4"/>
        <v>0.11175572092737783</v>
      </c>
      <c r="X24" s="57">
        <f t="shared" si="4"/>
        <v>0.11175232238513988</v>
      </c>
      <c r="Y24" s="57">
        <f t="shared" si="4"/>
        <v>0.11176612226194815</v>
      </c>
      <c r="Z24" s="57">
        <f t="shared" si="4"/>
        <v>0.11175276485994762</v>
      </c>
      <c r="AA24" s="57">
        <f t="shared" si="4"/>
        <v>0.11176570196847235</v>
      </c>
      <c r="AB24" s="57">
        <f t="shared" si="4"/>
        <v>0.111753154662086</v>
      </c>
      <c r="AC24" s="57">
        <f t="shared" si="4"/>
        <v>0.11176533054896197</v>
      </c>
      <c r="AD24" s="57">
        <f t="shared" si="4"/>
        <v>0.11176225377090027</v>
      </c>
      <c r="AE24" s="57">
        <f t="shared" si="4"/>
        <v>0.11176499994685898</v>
      </c>
      <c r="AF24" s="57">
        <f t="shared" si="4"/>
        <v>0.11176209570921873</v>
      </c>
      <c r="AG24" s="57">
        <f t="shared" si="4"/>
        <v>0.11176470378413589</v>
      </c>
    </row>
    <row r="25" spans="2:33" ht="16" customHeight="1" x14ac:dyDescent="0.35">
      <c r="B25" s="36" t="s">
        <v>212</v>
      </c>
      <c r="C25" s="5" t="s">
        <v>217</v>
      </c>
      <c r="D25" s="56">
        <f>D14</f>
        <v>1040615</v>
      </c>
      <c r="E25" s="56">
        <f t="shared" ref="E25:AG25" si="5">E14</f>
        <v>1135150</v>
      </c>
      <c r="F25" s="56">
        <f t="shared" si="5"/>
        <v>1198295</v>
      </c>
      <c r="G25" s="56">
        <f t="shared" si="5"/>
        <v>1261440</v>
      </c>
      <c r="H25" s="56">
        <f t="shared" si="5"/>
        <v>1292830</v>
      </c>
      <c r="I25" s="56">
        <f t="shared" si="5"/>
        <v>1355975</v>
      </c>
      <c r="J25" s="56">
        <f t="shared" si="5"/>
        <v>1387730</v>
      </c>
      <c r="K25" s="56">
        <f t="shared" si="5"/>
        <v>1419120</v>
      </c>
      <c r="L25" s="56">
        <f t="shared" si="5"/>
        <v>1482265</v>
      </c>
      <c r="M25" s="56">
        <f t="shared" si="5"/>
        <v>1513655</v>
      </c>
      <c r="N25" s="56">
        <f t="shared" si="5"/>
        <v>1576800</v>
      </c>
      <c r="O25" s="56">
        <f t="shared" si="5"/>
        <v>1608190</v>
      </c>
      <c r="P25" s="56">
        <f t="shared" si="5"/>
        <v>1703090</v>
      </c>
      <c r="Q25" s="56">
        <f t="shared" si="5"/>
        <v>1765870</v>
      </c>
      <c r="R25" s="56">
        <f t="shared" si="5"/>
        <v>1860770</v>
      </c>
      <c r="S25" s="56">
        <f t="shared" si="5"/>
        <v>1923550</v>
      </c>
      <c r="T25" s="56">
        <f t="shared" si="5"/>
        <v>2018450</v>
      </c>
      <c r="U25" s="56">
        <f t="shared" si="5"/>
        <v>2081230</v>
      </c>
      <c r="V25" s="56">
        <f t="shared" si="5"/>
        <v>2176130</v>
      </c>
      <c r="W25" s="56">
        <f t="shared" si="5"/>
        <v>2270665</v>
      </c>
      <c r="X25" s="56">
        <f t="shared" si="5"/>
        <v>2333810</v>
      </c>
      <c r="Y25" s="56">
        <f t="shared" si="5"/>
        <v>2396590</v>
      </c>
      <c r="Z25" s="56">
        <f t="shared" si="5"/>
        <v>2491490</v>
      </c>
      <c r="AA25" s="56">
        <f t="shared" si="5"/>
        <v>2554270</v>
      </c>
      <c r="AB25" s="56">
        <f t="shared" si="5"/>
        <v>2649170</v>
      </c>
      <c r="AC25" s="56">
        <f t="shared" si="5"/>
        <v>2711950</v>
      </c>
      <c r="AD25" s="56">
        <f t="shared" si="5"/>
        <v>2775095</v>
      </c>
      <c r="AE25" s="56">
        <f t="shared" si="5"/>
        <v>2869630</v>
      </c>
      <c r="AF25" s="56">
        <f t="shared" si="5"/>
        <v>2932775</v>
      </c>
      <c r="AG25" s="56">
        <f t="shared" si="5"/>
        <v>3027310</v>
      </c>
    </row>
    <row r="26" spans="2:33" ht="16" customHeight="1" x14ac:dyDescent="0.35">
      <c r="B26" s="35" t="s">
        <v>220</v>
      </c>
      <c r="C26" s="5" t="s">
        <v>84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4717.5844844955218</v>
      </c>
      <c r="J26" s="58">
        <v>6486.2141511658065</v>
      </c>
      <c r="K26" s="58">
        <v>8383.0815911361169</v>
      </c>
      <c r="L26" s="58">
        <v>10405.303727405817</v>
      </c>
      <c r="M26" s="58">
        <v>12551.461826848174</v>
      </c>
      <c r="N26" s="58">
        <v>14871.894573034833</v>
      </c>
      <c r="O26" s="58">
        <v>17270.521839639852</v>
      </c>
      <c r="P26" s="58">
        <v>18177.072159858937</v>
      </c>
      <c r="Q26" s="58">
        <v>19090.807001325356</v>
      </c>
      <c r="R26" s="58">
        <v>20011.043190188164</v>
      </c>
      <c r="S26" s="58">
        <v>20936.278199563265</v>
      </c>
      <c r="T26" s="58">
        <v>21867.941966798066</v>
      </c>
      <c r="U26" s="58">
        <v>22806.091260143712</v>
      </c>
      <c r="V26" s="58">
        <v>23751.584798619067</v>
      </c>
      <c r="W26" s="58">
        <v>24701.208066185187</v>
      </c>
      <c r="X26" s="58">
        <v>25578.971133477287</v>
      </c>
      <c r="Y26" s="58">
        <v>26459.065348092765</v>
      </c>
      <c r="Z26" s="58">
        <v>27339.239458287371</v>
      </c>
      <c r="AA26" s="58">
        <v>28220.94822077854</v>
      </c>
      <c r="AB26" s="58">
        <v>29104.271385131015</v>
      </c>
      <c r="AC26" s="58">
        <v>29988.489368777511</v>
      </c>
      <c r="AD26" s="58">
        <v>30874.226628611861</v>
      </c>
      <c r="AE26" s="58">
        <v>31760.738588511733</v>
      </c>
      <c r="AF26" s="58">
        <v>32648.90461177926</v>
      </c>
      <c r="AG26" s="58">
        <v>33538.68504204967</v>
      </c>
    </row>
    <row r="27" spans="2:33" ht="16" customHeight="1" x14ac:dyDescent="0.35">
      <c r="B27" s="36" t="s">
        <v>221</v>
      </c>
      <c r="C27" s="5" t="s">
        <v>104</v>
      </c>
      <c r="D27" s="57">
        <v>0</v>
      </c>
      <c r="E27" s="57">
        <v>0</v>
      </c>
      <c r="F27" s="57">
        <v>0</v>
      </c>
      <c r="G27" s="57">
        <v>0</v>
      </c>
      <c r="H27" s="57">
        <v>0</v>
      </c>
      <c r="I27" s="57">
        <f t="shared" ref="I27:AG27" si="6">I26/I28</f>
        <v>1.4033764776067622E-2</v>
      </c>
      <c r="J27" s="57">
        <f t="shared" si="6"/>
        <v>1.4065606002961922E-2</v>
      </c>
      <c r="K27" s="57">
        <f t="shared" si="6"/>
        <v>1.4094376568504626E-2</v>
      </c>
      <c r="L27" s="57">
        <f t="shared" si="6"/>
        <v>1.4128915449566402E-2</v>
      </c>
      <c r="M27" s="57">
        <f t="shared" si="6"/>
        <v>1.415868270869285E-2</v>
      </c>
      <c r="N27" s="57">
        <f t="shared" si="6"/>
        <v>1.4170605515164431E-2</v>
      </c>
      <c r="O27" s="57">
        <f t="shared" si="6"/>
        <v>1.4200345934397297E-2</v>
      </c>
      <c r="P27" s="57">
        <f t="shared" si="6"/>
        <v>1.4200631051597955E-2</v>
      </c>
      <c r="Q27" s="57">
        <f t="shared" si="6"/>
        <v>1.4201391414168391E-2</v>
      </c>
      <c r="R27" s="57">
        <f t="shared" si="6"/>
        <v>1.4202070136867743E-2</v>
      </c>
      <c r="S27" s="57">
        <f t="shared" si="6"/>
        <v>1.420273371591662E-2</v>
      </c>
      <c r="T27" s="57">
        <f t="shared" si="6"/>
        <v>1.4203278993805664E-2</v>
      </c>
      <c r="U27" s="57">
        <f t="shared" si="6"/>
        <v>1.4202105181732986E-2</v>
      </c>
      <c r="V27" s="57">
        <f t="shared" si="6"/>
        <v>1.4203077779545161E-2</v>
      </c>
      <c r="W27" s="57">
        <f t="shared" si="6"/>
        <v>1.420351462950954E-2</v>
      </c>
      <c r="X27" s="57">
        <f t="shared" si="6"/>
        <v>1.4203647540138625E-2</v>
      </c>
      <c r="Y27" s="57">
        <f t="shared" si="6"/>
        <v>1.4204153914143728E-2</v>
      </c>
      <c r="Z27" s="57">
        <f t="shared" si="6"/>
        <v>1.4204669421132301E-2</v>
      </c>
      <c r="AA27" s="57">
        <f t="shared" si="6"/>
        <v>1.4205110242594774E-2</v>
      </c>
      <c r="AB27" s="57">
        <f t="shared" si="6"/>
        <v>1.420552201756071E-2</v>
      </c>
      <c r="AC27" s="57">
        <f t="shared" si="6"/>
        <v>1.4205566382310339E-2</v>
      </c>
      <c r="AD27" s="57">
        <f t="shared" si="6"/>
        <v>1.4206307430375325E-2</v>
      </c>
      <c r="AE27" s="57">
        <f t="shared" si="6"/>
        <v>1.4205433118593352E-2</v>
      </c>
      <c r="AF27" s="57">
        <f t="shared" si="6"/>
        <v>1.4205784380388407E-2</v>
      </c>
      <c r="AG27" s="57">
        <f t="shared" si="6"/>
        <v>1.4206114975055258E-2</v>
      </c>
    </row>
    <row r="28" spans="2:33" ht="16" customHeight="1" x14ac:dyDescent="0.35">
      <c r="B28" s="36" t="s">
        <v>214</v>
      </c>
      <c r="C28" s="5" t="s">
        <v>217</v>
      </c>
      <c r="D28" s="56">
        <f>D17</f>
        <v>0</v>
      </c>
      <c r="E28" s="56">
        <f t="shared" ref="E28:AG28" si="7">E17</f>
        <v>0</v>
      </c>
      <c r="F28" s="56">
        <f t="shared" si="7"/>
        <v>0</v>
      </c>
      <c r="G28" s="56">
        <f t="shared" si="7"/>
        <v>0</v>
      </c>
      <c r="H28" s="56">
        <f t="shared" si="7"/>
        <v>0</v>
      </c>
      <c r="I28" s="56">
        <f t="shared" si="7"/>
        <v>336159.58082328842</v>
      </c>
      <c r="J28" s="56">
        <f t="shared" si="7"/>
        <v>461140.04258330184</v>
      </c>
      <c r="K28" s="56">
        <f t="shared" si="7"/>
        <v>594782.00758939551</v>
      </c>
      <c r="L28" s="56">
        <f t="shared" si="7"/>
        <v>736454.5257948403</v>
      </c>
      <c r="M28" s="56">
        <f t="shared" si="7"/>
        <v>886485.14025546261</v>
      </c>
      <c r="N28" s="56">
        <f t="shared" si="7"/>
        <v>1049488.9972852557</v>
      </c>
      <c r="O28" s="56">
        <f t="shared" si="7"/>
        <v>1216204.3037138772</v>
      </c>
      <c r="P28" s="56">
        <f t="shared" si="7"/>
        <v>1280018.619863624</v>
      </c>
      <c r="Q28" s="56">
        <f t="shared" si="7"/>
        <v>1344291.3053068104</v>
      </c>
      <c r="R28" s="56">
        <f t="shared" si="7"/>
        <v>1409022.9802654379</v>
      </c>
      <c r="S28" s="56">
        <f t="shared" si="7"/>
        <v>1474102.0016520161</v>
      </c>
      <c r="T28" s="56">
        <f t="shared" si="7"/>
        <v>1539640.387007473</v>
      </c>
      <c r="U28" s="56">
        <f t="shared" si="7"/>
        <v>1605824.6976988548</v>
      </c>
      <c r="V28" s="56">
        <f t="shared" si="7"/>
        <v>1672284.3574668989</v>
      </c>
      <c r="W28" s="56">
        <f t="shared" si="7"/>
        <v>1739091.2538552538</v>
      </c>
      <c r="X28" s="56">
        <f t="shared" si="7"/>
        <v>1800873.4067212457</v>
      </c>
      <c r="Y28" s="56">
        <f t="shared" si="7"/>
        <v>1862769.5467131103</v>
      </c>
      <c r="Z28" s="56">
        <f t="shared" si="7"/>
        <v>1924665.6608294423</v>
      </c>
      <c r="AA28" s="56">
        <f t="shared" si="7"/>
        <v>1986675.7623715256</v>
      </c>
      <c r="AB28" s="56">
        <f t="shared" si="7"/>
        <v>2048799.850449187</v>
      </c>
      <c r="AC28" s="56">
        <f t="shared" si="7"/>
        <v>2111037.9242689721</v>
      </c>
      <c r="AD28" s="56">
        <f t="shared" si="7"/>
        <v>2173275.9747686367</v>
      </c>
      <c r="AE28" s="56">
        <f t="shared" si="7"/>
        <v>2235816.277008859</v>
      </c>
      <c r="AF28" s="56">
        <f t="shared" si="7"/>
        <v>2298282.4276040848</v>
      </c>
      <c r="AG28" s="56">
        <f t="shared" si="7"/>
        <v>2360862.5652362225</v>
      </c>
    </row>
    <row r="29" spans="2:33" ht="16" customHeight="1" x14ac:dyDescent="0.35"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</row>
    <row r="30" spans="2:33" ht="16" customHeight="1" x14ac:dyDescent="0.35"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</row>
    <row r="31" spans="2:33" ht="16" customHeight="1" x14ac:dyDescent="0.35">
      <c r="B31" s="27" t="s">
        <v>223</v>
      </c>
      <c r="C31" s="27" t="s">
        <v>209</v>
      </c>
      <c r="D31" s="27" t="s">
        <v>2</v>
      </c>
      <c r="E31" s="27" t="s">
        <v>1</v>
      </c>
      <c r="F31" s="27" t="s">
        <v>33</v>
      </c>
      <c r="G31" s="27" t="s">
        <v>32</v>
      </c>
      <c r="H31" s="27" t="s">
        <v>31</v>
      </c>
      <c r="I31" s="27" t="s">
        <v>30</v>
      </c>
      <c r="J31" s="27" t="s">
        <v>29</v>
      </c>
      <c r="K31" s="27" t="s">
        <v>28</v>
      </c>
      <c r="L31" s="27" t="s">
        <v>27</v>
      </c>
      <c r="M31" s="27" t="s">
        <v>26</v>
      </c>
      <c r="N31" s="27" t="s">
        <v>25</v>
      </c>
      <c r="O31" s="27" t="s">
        <v>24</v>
      </c>
      <c r="P31" s="27" t="s">
        <v>23</v>
      </c>
      <c r="Q31" s="27" t="s">
        <v>22</v>
      </c>
      <c r="R31" s="27" t="s">
        <v>21</v>
      </c>
      <c r="S31" s="27" t="s">
        <v>20</v>
      </c>
      <c r="T31" s="27" t="s">
        <v>19</v>
      </c>
      <c r="U31" s="27" t="s">
        <v>18</v>
      </c>
      <c r="V31" s="27" t="s">
        <v>17</v>
      </c>
      <c r="W31" s="27" t="s">
        <v>16</v>
      </c>
      <c r="X31" s="27" t="s">
        <v>15</v>
      </c>
      <c r="Y31" s="27" t="s">
        <v>14</v>
      </c>
      <c r="Z31" s="27" t="s">
        <v>13</v>
      </c>
      <c r="AA31" s="27" t="s">
        <v>12</v>
      </c>
      <c r="AB31" s="27" t="s">
        <v>11</v>
      </c>
      <c r="AC31" s="27" t="s">
        <v>10</v>
      </c>
      <c r="AD31" s="27" t="s">
        <v>9</v>
      </c>
      <c r="AE31" s="27" t="s">
        <v>8</v>
      </c>
      <c r="AF31" s="27" t="s">
        <v>7</v>
      </c>
      <c r="AG31" s="27" t="s">
        <v>6</v>
      </c>
    </row>
    <row r="32" spans="2:33" ht="20.25" customHeight="1" x14ac:dyDescent="0.35">
      <c r="B32" s="34" t="s">
        <v>224</v>
      </c>
      <c r="C32" s="5" t="s">
        <v>216</v>
      </c>
      <c r="D32" s="56">
        <v>1222435.5839999998</v>
      </c>
      <c r="E32" s="56">
        <v>1222435.5839999998</v>
      </c>
      <c r="F32" s="56">
        <v>1222435.5839999998</v>
      </c>
      <c r="G32" s="56">
        <v>1222435.5839999998</v>
      </c>
      <c r="H32" s="56">
        <v>1222435.5839999998</v>
      </c>
      <c r="I32" s="56">
        <v>1369085.1839999999</v>
      </c>
      <c r="J32" s="56">
        <v>1369085.1839999999</v>
      </c>
      <c r="K32" s="56">
        <v>1369085.1839999999</v>
      </c>
      <c r="L32" s="56">
        <v>1369085.1839999999</v>
      </c>
      <c r="M32" s="56">
        <v>1369085.1839999999</v>
      </c>
      <c r="N32" s="56">
        <v>1369085.1839999999</v>
      </c>
      <c r="O32" s="56">
        <v>1369085.1839999999</v>
      </c>
      <c r="P32" s="56">
        <v>1369085.1839999999</v>
      </c>
      <c r="Q32" s="56">
        <v>1369085.1839999999</v>
      </c>
      <c r="R32" s="56">
        <v>1369085.1839999999</v>
      </c>
      <c r="S32" s="56">
        <v>1369085.1839999999</v>
      </c>
      <c r="T32" s="56">
        <v>1369085.1839999999</v>
      </c>
      <c r="U32" s="56">
        <v>1369085.1839999999</v>
      </c>
      <c r="V32" s="56">
        <v>1369085.1839999999</v>
      </c>
      <c r="W32" s="56">
        <v>1369085.1839999999</v>
      </c>
      <c r="X32" s="56">
        <v>1369085.1839999999</v>
      </c>
      <c r="Y32" s="56">
        <v>1416144.3839999998</v>
      </c>
      <c r="Z32" s="56">
        <v>1416144.3839999998</v>
      </c>
      <c r="AA32" s="56">
        <v>1416144.3839999998</v>
      </c>
      <c r="AB32" s="56">
        <v>1416144.3839999998</v>
      </c>
      <c r="AC32" s="56">
        <v>1505885.1839999999</v>
      </c>
      <c r="AD32" s="56">
        <v>1505885.1839999999</v>
      </c>
      <c r="AE32" s="56">
        <v>1505885.1839999999</v>
      </c>
      <c r="AF32" s="56">
        <v>1505885.1839999999</v>
      </c>
      <c r="AG32" s="56">
        <v>1505885.1839999999</v>
      </c>
    </row>
    <row r="33" spans="2:33" ht="16" customHeight="1" x14ac:dyDescent="0.35">
      <c r="B33" s="35" t="s">
        <v>225</v>
      </c>
      <c r="C33" s="5" t="s">
        <v>216</v>
      </c>
      <c r="D33" s="63">
        <v>11715.007680000002</v>
      </c>
      <c r="E33" s="63">
        <v>11715.007680000002</v>
      </c>
      <c r="F33" s="63">
        <v>11715.007680000002</v>
      </c>
      <c r="G33" s="63">
        <v>11715.007680000002</v>
      </c>
      <c r="H33" s="63">
        <v>11715.007680000002</v>
      </c>
      <c r="I33" s="63">
        <v>13120.399679999999</v>
      </c>
      <c r="J33" s="63">
        <v>13120.399679999999</v>
      </c>
      <c r="K33" s="63">
        <v>13120.399679999999</v>
      </c>
      <c r="L33" s="63">
        <v>13120.399679999999</v>
      </c>
      <c r="M33" s="63">
        <v>13120.399679999999</v>
      </c>
      <c r="N33" s="63">
        <v>13120.399679999999</v>
      </c>
      <c r="O33" s="63">
        <v>13120.399679999999</v>
      </c>
      <c r="P33" s="63">
        <v>13120.399679999999</v>
      </c>
      <c r="Q33" s="63">
        <v>13120.399679999999</v>
      </c>
      <c r="R33" s="63">
        <v>13120.399679999999</v>
      </c>
      <c r="S33" s="63">
        <v>13120.399679999999</v>
      </c>
      <c r="T33" s="63">
        <v>13120.399679999999</v>
      </c>
      <c r="U33" s="63">
        <v>13120.399679999999</v>
      </c>
      <c r="V33" s="63">
        <v>13120.399679999999</v>
      </c>
      <c r="W33" s="63">
        <v>13120.399679999999</v>
      </c>
      <c r="X33" s="63">
        <v>13120.399679999999</v>
      </c>
      <c r="Y33" s="63">
        <v>13571.383680000001</v>
      </c>
      <c r="Z33" s="63">
        <v>13571.383680000001</v>
      </c>
      <c r="AA33" s="63">
        <v>13571.383680000001</v>
      </c>
      <c r="AB33" s="63">
        <v>13571.383680000001</v>
      </c>
      <c r="AC33" s="63">
        <v>14431.399679999999</v>
      </c>
      <c r="AD33" s="63">
        <v>14431.399679999999</v>
      </c>
      <c r="AE33" s="63">
        <v>14431.399679999999</v>
      </c>
      <c r="AF33" s="63">
        <v>14431.399679999999</v>
      </c>
      <c r="AG33" s="63">
        <v>14431.399679999999</v>
      </c>
    </row>
    <row r="34" spans="2:33" ht="16" customHeight="1" x14ac:dyDescent="0.35">
      <c r="B34" s="35" t="s">
        <v>226</v>
      </c>
      <c r="C34" s="5" t="s">
        <v>216</v>
      </c>
      <c r="D34" s="56">
        <v>574035.37632000004</v>
      </c>
      <c r="E34" s="56">
        <v>574035.37632000004</v>
      </c>
      <c r="F34" s="56">
        <v>574035.37632000004</v>
      </c>
      <c r="G34" s="56">
        <v>574035.37632000004</v>
      </c>
      <c r="H34" s="56">
        <v>574035.37632000004</v>
      </c>
      <c r="I34" s="56">
        <v>642899.58431999991</v>
      </c>
      <c r="J34" s="56">
        <v>642899.58431999991</v>
      </c>
      <c r="K34" s="56">
        <v>642899.58431999991</v>
      </c>
      <c r="L34" s="56">
        <v>642899.58431999991</v>
      </c>
      <c r="M34" s="56">
        <v>642899.58431999991</v>
      </c>
      <c r="N34" s="56">
        <v>642899.58431999991</v>
      </c>
      <c r="O34" s="56">
        <v>642899.58431999991</v>
      </c>
      <c r="P34" s="56">
        <v>642899.58431999991</v>
      </c>
      <c r="Q34" s="56">
        <v>642899.58431999991</v>
      </c>
      <c r="R34" s="56">
        <v>642899.58431999991</v>
      </c>
      <c r="S34" s="56">
        <v>642899.58431999991</v>
      </c>
      <c r="T34" s="56">
        <v>642899.58431999991</v>
      </c>
      <c r="U34" s="56">
        <v>642899.58431999991</v>
      </c>
      <c r="V34" s="56">
        <v>642899.58431999991</v>
      </c>
      <c r="W34" s="56">
        <v>642899.58431999991</v>
      </c>
      <c r="X34" s="56">
        <v>642899.58431999991</v>
      </c>
      <c r="Y34" s="56">
        <v>664997.80032000004</v>
      </c>
      <c r="Z34" s="56">
        <v>664997.80032000004</v>
      </c>
      <c r="AA34" s="56">
        <v>664997.80032000004</v>
      </c>
      <c r="AB34" s="56">
        <v>664997.80032000004</v>
      </c>
      <c r="AC34" s="56">
        <v>707138.58431999991</v>
      </c>
      <c r="AD34" s="56">
        <v>707138.58431999991</v>
      </c>
      <c r="AE34" s="56">
        <v>707138.58431999991</v>
      </c>
      <c r="AF34" s="56">
        <v>707138.58431999991</v>
      </c>
      <c r="AG34" s="56">
        <v>707138.58431999991</v>
      </c>
    </row>
    <row r="35" spans="2:33" ht="16" customHeight="1" x14ac:dyDescent="0.35"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</row>
    <row r="36" spans="2:33" ht="16" customHeight="1" x14ac:dyDescent="0.35"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</row>
    <row r="37" spans="2:33" ht="16" customHeight="1" x14ac:dyDescent="0.35"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</row>
    <row r="38" spans="2:33" ht="16" customHeight="1" x14ac:dyDescent="0.35"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</row>
    <row r="39" spans="2:33" ht="16" customHeight="1" x14ac:dyDescent="0.35">
      <c r="B39" s="27" t="s">
        <v>223</v>
      </c>
      <c r="C39" s="27" t="s">
        <v>209</v>
      </c>
      <c r="D39" s="27" t="s">
        <v>2</v>
      </c>
      <c r="E39" s="27" t="s">
        <v>1</v>
      </c>
      <c r="F39" s="27" t="s">
        <v>33</v>
      </c>
      <c r="G39" s="27" t="s">
        <v>32</v>
      </c>
      <c r="H39" s="27" t="s">
        <v>31</v>
      </c>
      <c r="I39" s="27" t="s">
        <v>30</v>
      </c>
      <c r="J39" s="27" t="s">
        <v>29</v>
      </c>
      <c r="K39" s="27" t="s">
        <v>28</v>
      </c>
      <c r="L39" s="27" t="s">
        <v>27</v>
      </c>
      <c r="M39" s="27" t="s">
        <v>26</v>
      </c>
      <c r="N39" s="27" t="s">
        <v>25</v>
      </c>
      <c r="O39" s="27" t="s">
        <v>24</v>
      </c>
      <c r="P39" s="27" t="s">
        <v>23</v>
      </c>
      <c r="Q39" s="27" t="s">
        <v>22</v>
      </c>
      <c r="R39" s="27" t="s">
        <v>21</v>
      </c>
      <c r="S39" s="27" t="s">
        <v>20</v>
      </c>
      <c r="T39" s="27" t="s">
        <v>19</v>
      </c>
      <c r="U39" s="27" t="s">
        <v>18</v>
      </c>
      <c r="V39" s="27" t="s">
        <v>17</v>
      </c>
      <c r="W39" s="27" t="s">
        <v>16</v>
      </c>
      <c r="X39" s="27" t="s">
        <v>15</v>
      </c>
      <c r="Y39" s="27" t="s">
        <v>14</v>
      </c>
      <c r="Z39" s="27" t="s">
        <v>13</v>
      </c>
      <c r="AA39" s="27" t="s">
        <v>12</v>
      </c>
      <c r="AB39" s="27" t="s">
        <v>11</v>
      </c>
      <c r="AC39" s="27" t="s">
        <v>10</v>
      </c>
      <c r="AD39" s="27" t="s">
        <v>9</v>
      </c>
      <c r="AE39" s="27" t="s">
        <v>8</v>
      </c>
      <c r="AF39" s="27" t="s">
        <v>7</v>
      </c>
      <c r="AG39" s="27" t="s">
        <v>6</v>
      </c>
    </row>
    <row r="40" spans="2:33" s="1" customFormat="1" ht="16" customHeight="1" x14ac:dyDescent="0.35">
      <c r="B40" s="27" t="s">
        <v>227</v>
      </c>
      <c r="C40" s="8" t="s">
        <v>193</v>
      </c>
      <c r="D40" s="70">
        <f t="shared" ref="D40:AG40" si="8">D41+D46+D54</f>
        <v>53057.1</v>
      </c>
      <c r="E40" s="70">
        <f t="shared" si="8"/>
        <v>53057.1</v>
      </c>
      <c r="F40" s="70">
        <f t="shared" si="8"/>
        <v>53057.1</v>
      </c>
      <c r="G40" s="70">
        <f t="shared" si="8"/>
        <v>53057.1</v>
      </c>
      <c r="H40" s="70">
        <f t="shared" si="8"/>
        <v>53057.1</v>
      </c>
      <c r="I40" s="70">
        <f t="shared" si="8"/>
        <v>59422.100000000006</v>
      </c>
      <c r="J40" s="70">
        <f t="shared" si="8"/>
        <v>59422.100000000006</v>
      </c>
      <c r="K40" s="70">
        <f t="shared" si="8"/>
        <v>59422.100000000006</v>
      </c>
      <c r="L40" s="70">
        <f t="shared" si="8"/>
        <v>59422.100000000006</v>
      </c>
      <c r="M40" s="70">
        <f t="shared" si="8"/>
        <v>59422.100000000006</v>
      </c>
      <c r="N40" s="70">
        <f t="shared" si="8"/>
        <v>59422.100000000006</v>
      </c>
      <c r="O40" s="70">
        <f t="shared" si="8"/>
        <v>59422.100000000006</v>
      </c>
      <c r="P40" s="70">
        <f t="shared" si="8"/>
        <v>59422.100000000006</v>
      </c>
      <c r="Q40" s="70">
        <f t="shared" si="8"/>
        <v>59422.100000000006</v>
      </c>
      <c r="R40" s="70">
        <f t="shared" si="8"/>
        <v>59422.100000000006</v>
      </c>
      <c r="S40" s="70">
        <f t="shared" si="8"/>
        <v>59422.100000000006</v>
      </c>
      <c r="T40" s="70">
        <f t="shared" si="8"/>
        <v>59422.100000000006</v>
      </c>
      <c r="U40" s="70">
        <f t="shared" si="8"/>
        <v>59422.100000000006</v>
      </c>
      <c r="V40" s="70">
        <f t="shared" si="8"/>
        <v>59422.100000000006</v>
      </c>
      <c r="W40" s="70">
        <f t="shared" si="8"/>
        <v>59422.100000000006</v>
      </c>
      <c r="X40" s="70">
        <f t="shared" si="8"/>
        <v>59422.100000000006</v>
      </c>
      <c r="Y40" s="70">
        <f t="shared" si="8"/>
        <v>61464.600000000006</v>
      </c>
      <c r="Z40" s="70">
        <f t="shared" si="8"/>
        <v>61464.600000000006</v>
      </c>
      <c r="AA40" s="70">
        <f t="shared" si="8"/>
        <v>61464.600000000006</v>
      </c>
      <c r="AB40" s="70">
        <f t="shared" si="8"/>
        <v>61464.600000000006</v>
      </c>
      <c r="AC40" s="70">
        <f t="shared" si="8"/>
        <v>65359.600000000006</v>
      </c>
      <c r="AD40" s="70">
        <f t="shared" si="8"/>
        <v>65359.600000000006</v>
      </c>
      <c r="AE40" s="70">
        <f t="shared" si="8"/>
        <v>65359.600000000006</v>
      </c>
      <c r="AF40" s="70">
        <f t="shared" si="8"/>
        <v>65359.600000000006</v>
      </c>
      <c r="AG40" s="70">
        <f t="shared" si="8"/>
        <v>65359.600000000006</v>
      </c>
    </row>
    <row r="41" spans="2:33" s="1" customFormat="1" ht="16" customHeight="1" x14ac:dyDescent="0.35">
      <c r="B41" s="33" t="s">
        <v>228</v>
      </c>
      <c r="C41" s="8" t="s">
        <v>193</v>
      </c>
      <c r="D41" s="70">
        <f>SUM(D42:D45)</f>
        <v>13575.5</v>
      </c>
      <c r="E41" s="70">
        <f t="shared" ref="E41:AG41" si="9">SUM(E42:E45)</f>
        <v>13575.5</v>
      </c>
      <c r="F41" s="70">
        <f t="shared" si="9"/>
        <v>13575.5</v>
      </c>
      <c r="G41" s="70">
        <f t="shared" si="9"/>
        <v>13575.5</v>
      </c>
      <c r="H41" s="70">
        <f t="shared" si="9"/>
        <v>13575.5</v>
      </c>
      <c r="I41" s="70">
        <f t="shared" si="9"/>
        <v>16045.5</v>
      </c>
      <c r="J41" s="70">
        <f t="shared" si="9"/>
        <v>16045.5</v>
      </c>
      <c r="K41" s="70">
        <f t="shared" si="9"/>
        <v>16045.5</v>
      </c>
      <c r="L41" s="70">
        <f t="shared" si="9"/>
        <v>16045.5</v>
      </c>
      <c r="M41" s="70">
        <f t="shared" si="9"/>
        <v>16045.5</v>
      </c>
      <c r="N41" s="70">
        <f t="shared" si="9"/>
        <v>16045.5</v>
      </c>
      <c r="O41" s="70">
        <f t="shared" si="9"/>
        <v>16045.5</v>
      </c>
      <c r="P41" s="70">
        <f t="shared" si="9"/>
        <v>16045.5</v>
      </c>
      <c r="Q41" s="70">
        <f t="shared" si="9"/>
        <v>16045.5</v>
      </c>
      <c r="R41" s="70">
        <f t="shared" si="9"/>
        <v>16045.5</v>
      </c>
      <c r="S41" s="70">
        <f t="shared" si="9"/>
        <v>16045.5</v>
      </c>
      <c r="T41" s="70">
        <f t="shared" si="9"/>
        <v>16045.5</v>
      </c>
      <c r="U41" s="70">
        <f t="shared" si="9"/>
        <v>16045.5</v>
      </c>
      <c r="V41" s="70">
        <f t="shared" si="9"/>
        <v>16045.5</v>
      </c>
      <c r="W41" s="70">
        <f t="shared" si="9"/>
        <v>16045.5</v>
      </c>
      <c r="X41" s="70">
        <f t="shared" si="9"/>
        <v>16045.5</v>
      </c>
      <c r="Y41" s="70">
        <f t="shared" si="9"/>
        <v>16045.5</v>
      </c>
      <c r="Z41" s="70">
        <f t="shared" si="9"/>
        <v>16045.5</v>
      </c>
      <c r="AA41" s="70">
        <f t="shared" si="9"/>
        <v>16045.5</v>
      </c>
      <c r="AB41" s="70">
        <f t="shared" si="9"/>
        <v>16045.5</v>
      </c>
      <c r="AC41" s="70">
        <f t="shared" si="9"/>
        <v>16045.5</v>
      </c>
      <c r="AD41" s="70">
        <f t="shared" si="9"/>
        <v>16045.5</v>
      </c>
      <c r="AE41" s="70">
        <f t="shared" si="9"/>
        <v>16045.5</v>
      </c>
      <c r="AF41" s="70">
        <f t="shared" si="9"/>
        <v>16045.5</v>
      </c>
      <c r="AG41" s="70">
        <f t="shared" si="9"/>
        <v>16045.5</v>
      </c>
    </row>
    <row r="42" spans="2:33" ht="16" customHeight="1" x14ac:dyDescent="0.35">
      <c r="B42" s="36" t="s">
        <v>333</v>
      </c>
      <c r="C42" s="5" t="s">
        <v>193</v>
      </c>
      <c r="D42" s="56">
        <v>3087.5</v>
      </c>
      <c r="E42" s="56">
        <v>3087.5</v>
      </c>
      <c r="F42" s="56">
        <v>3087.5</v>
      </c>
      <c r="G42" s="56">
        <v>3087.5</v>
      </c>
      <c r="H42" s="56">
        <v>3087.5</v>
      </c>
      <c r="I42" s="56">
        <v>3087.5</v>
      </c>
      <c r="J42" s="56">
        <v>3087.5</v>
      </c>
      <c r="K42" s="56">
        <v>3087.5</v>
      </c>
      <c r="L42" s="56">
        <v>3087.5</v>
      </c>
      <c r="M42" s="56">
        <v>3087.5</v>
      </c>
      <c r="N42" s="56">
        <v>3087.5</v>
      </c>
      <c r="O42" s="56">
        <v>3087.5</v>
      </c>
      <c r="P42" s="56">
        <v>3087.5</v>
      </c>
      <c r="Q42" s="56">
        <v>3087.5</v>
      </c>
      <c r="R42" s="56">
        <v>3087.5</v>
      </c>
      <c r="S42" s="56">
        <v>3087.5</v>
      </c>
      <c r="T42" s="56">
        <v>3087.5</v>
      </c>
      <c r="U42" s="56">
        <v>3087.5</v>
      </c>
      <c r="V42" s="56">
        <v>3087.5</v>
      </c>
      <c r="W42" s="56">
        <v>3087.5</v>
      </c>
      <c r="X42" s="56">
        <v>3087.5</v>
      </c>
      <c r="Y42" s="56">
        <v>3087.5</v>
      </c>
      <c r="Z42" s="56">
        <v>3087.5</v>
      </c>
      <c r="AA42" s="56">
        <v>3087.5</v>
      </c>
      <c r="AB42" s="56">
        <v>3087.5</v>
      </c>
      <c r="AC42" s="56">
        <v>3087.5</v>
      </c>
      <c r="AD42" s="56">
        <v>3087.5</v>
      </c>
      <c r="AE42" s="56">
        <v>3087.5</v>
      </c>
      <c r="AF42" s="56">
        <v>3087.5</v>
      </c>
      <c r="AG42" s="56">
        <v>3087.5</v>
      </c>
    </row>
    <row r="43" spans="2:33" ht="16" customHeight="1" x14ac:dyDescent="0.35">
      <c r="B43" s="36" t="s">
        <v>334</v>
      </c>
      <c r="C43" s="5" t="s">
        <v>193</v>
      </c>
      <c r="D43" s="56">
        <v>8626</v>
      </c>
      <c r="E43" s="56">
        <v>8626</v>
      </c>
      <c r="F43" s="56">
        <v>8626</v>
      </c>
      <c r="G43" s="56">
        <v>8626</v>
      </c>
      <c r="H43" s="56">
        <v>8626</v>
      </c>
      <c r="I43" s="56">
        <v>8626</v>
      </c>
      <c r="J43" s="56">
        <v>8626</v>
      </c>
      <c r="K43" s="56">
        <v>8626</v>
      </c>
      <c r="L43" s="56">
        <v>8626</v>
      </c>
      <c r="M43" s="56">
        <v>8626</v>
      </c>
      <c r="N43" s="56">
        <v>8626</v>
      </c>
      <c r="O43" s="56">
        <v>8626</v>
      </c>
      <c r="P43" s="56">
        <v>8626</v>
      </c>
      <c r="Q43" s="56">
        <v>8626</v>
      </c>
      <c r="R43" s="56">
        <v>8626</v>
      </c>
      <c r="S43" s="56">
        <v>8626</v>
      </c>
      <c r="T43" s="56">
        <v>8626</v>
      </c>
      <c r="U43" s="56">
        <v>8626</v>
      </c>
      <c r="V43" s="56">
        <v>8626</v>
      </c>
      <c r="W43" s="56">
        <v>8626</v>
      </c>
      <c r="X43" s="56">
        <v>8626</v>
      </c>
      <c r="Y43" s="56">
        <v>8626</v>
      </c>
      <c r="Z43" s="56">
        <v>8626</v>
      </c>
      <c r="AA43" s="56">
        <v>8626</v>
      </c>
      <c r="AB43" s="56">
        <v>8626</v>
      </c>
      <c r="AC43" s="56">
        <v>8626</v>
      </c>
      <c r="AD43" s="56">
        <v>8626</v>
      </c>
      <c r="AE43" s="56">
        <v>8626</v>
      </c>
      <c r="AF43" s="56">
        <v>8626</v>
      </c>
      <c r="AG43" s="56">
        <v>8626</v>
      </c>
    </row>
    <row r="44" spans="2:33" ht="16" customHeight="1" x14ac:dyDescent="0.35">
      <c r="B44" s="36" t="s">
        <v>335</v>
      </c>
      <c r="C44" s="5" t="s">
        <v>193</v>
      </c>
      <c r="D44" s="56">
        <v>0</v>
      </c>
      <c r="E44" s="56">
        <v>0</v>
      </c>
      <c r="F44" s="56">
        <v>0</v>
      </c>
      <c r="G44" s="56">
        <v>0</v>
      </c>
      <c r="H44" s="56">
        <v>0</v>
      </c>
      <c r="I44" s="56">
        <v>2470</v>
      </c>
      <c r="J44" s="56">
        <v>2470</v>
      </c>
      <c r="K44" s="56">
        <v>2470</v>
      </c>
      <c r="L44" s="56">
        <v>2470</v>
      </c>
      <c r="M44" s="56">
        <v>2470</v>
      </c>
      <c r="N44" s="56">
        <v>2470</v>
      </c>
      <c r="O44" s="56">
        <v>2470</v>
      </c>
      <c r="P44" s="56">
        <v>2470</v>
      </c>
      <c r="Q44" s="56">
        <v>2470</v>
      </c>
      <c r="R44" s="56">
        <v>2470</v>
      </c>
      <c r="S44" s="56">
        <v>2470</v>
      </c>
      <c r="T44" s="56">
        <v>2470</v>
      </c>
      <c r="U44" s="56">
        <v>2470</v>
      </c>
      <c r="V44" s="56">
        <v>2470</v>
      </c>
      <c r="W44" s="56">
        <v>2470</v>
      </c>
      <c r="X44" s="56">
        <v>2470</v>
      </c>
      <c r="Y44" s="56">
        <v>2470</v>
      </c>
      <c r="Z44" s="56">
        <v>2470</v>
      </c>
      <c r="AA44" s="56">
        <v>2470</v>
      </c>
      <c r="AB44" s="56">
        <v>2470</v>
      </c>
      <c r="AC44" s="56">
        <v>2470</v>
      </c>
      <c r="AD44" s="56">
        <v>2470</v>
      </c>
      <c r="AE44" s="56">
        <v>2470</v>
      </c>
      <c r="AF44" s="56">
        <v>2470</v>
      </c>
      <c r="AG44" s="56">
        <v>2470</v>
      </c>
    </row>
    <row r="45" spans="2:33" ht="16" customHeight="1" x14ac:dyDescent="0.35">
      <c r="B45" s="36" t="s">
        <v>336</v>
      </c>
      <c r="C45" s="5" t="s">
        <v>193</v>
      </c>
      <c r="D45" s="56">
        <v>1862</v>
      </c>
      <c r="E45" s="56">
        <v>1862</v>
      </c>
      <c r="F45" s="56">
        <v>1862</v>
      </c>
      <c r="G45" s="56">
        <v>1862</v>
      </c>
      <c r="H45" s="56">
        <v>1862</v>
      </c>
      <c r="I45" s="56">
        <v>1862</v>
      </c>
      <c r="J45" s="56">
        <v>1862</v>
      </c>
      <c r="K45" s="56">
        <v>1862</v>
      </c>
      <c r="L45" s="56">
        <v>1862</v>
      </c>
      <c r="M45" s="56">
        <v>1862</v>
      </c>
      <c r="N45" s="56">
        <v>1862</v>
      </c>
      <c r="O45" s="56">
        <v>1862</v>
      </c>
      <c r="P45" s="56">
        <v>1862</v>
      </c>
      <c r="Q45" s="56">
        <v>1862</v>
      </c>
      <c r="R45" s="56">
        <v>1862</v>
      </c>
      <c r="S45" s="56">
        <v>1862</v>
      </c>
      <c r="T45" s="56">
        <v>1862</v>
      </c>
      <c r="U45" s="56">
        <v>1862</v>
      </c>
      <c r="V45" s="56">
        <v>1862</v>
      </c>
      <c r="W45" s="56">
        <v>1862</v>
      </c>
      <c r="X45" s="56">
        <v>1862</v>
      </c>
      <c r="Y45" s="56">
        <v>1862</v>
      </c>
      <c r="Z45" s="56">
        <v>1862</v>
      </c>
      <c r="AA45" s="56">
        <v>1862</v>
      </c>
      <c r="AB45" s="56">
        <v>1862</v>
      </c>
      <c r="AC45" s="56">
        <v>1862</v>
      </c>
      <c r="AD45" s="56">
        <v>1862</v>
      </c>
      <c r="AE45" s="56">
        <v>1862</v>
      </c>
      <c r="AF45" s="56">
        <v>1862</v>
      </c>
      <c r="AG45" s="56">
        <v>1862</v>
      </c>
    </row>
    <row r="46" spans="2:33" s="1" customFormat="1" ht="16" customHeight="1" x14ac:dyDescent="0.35">
      <c r="B46" s="33" t="s">
        <v>229</v>
      </c>
      <c r="C46" s="8" t="s">
        <v>193</v>
      </c>
      <c r="D46" s="69">
        <f>SUM(D47:D53)</f>
        <v>14899.8</v>
      </c>
      <c r="E46" s="69">
        <f t="shared" ref="E46:AG46" si="10">SUM(E47:E53)</f>
        <v>14899.8</v>
      </c>
      <c r="F46" s="69">
        <f t="shared" si="10"/>
        <v>14899.8</v>
      </c>
      <c r="G46" s="69">
        <f t="shared" si="10"/>
        <v>14899.8</v>
      </c>
      <c r="H46" s="69">
        <f t="shared" si="10"/>
        <v>14899.8</v>
      </c>
      <c r="I46" s="69">
        <f t="shared" si="10"/>
        <v>18794.8</v>
      </c>
      <c r="J46" s="69">
        <f t="shared" si="10"/>
        <v>18794.8</v>
      </c>
      <c r="K46" s="69">
        <f t="shared" si="10"/>
        <v>18794.8</v>
      </c>
      <c r="L46" s="69">
        <f t="shared" si="10"/>
        <v>18794.8</v>
      </c>
      <c r="M46" s="69">
        <f t="shared" si="10"/>
        <v>18794.8</v>
      </c>
      <c r="N46" s="69">
        <f t="shared" si="10"/>
        <v>18794.8</v>
      </c>
      <c r="O46" s="69">
        <f t="shared" si="10"/>
        <v>18794.8</v>
      </c>
      <c r="P46" s="69">
        <f t="shared" si="10"/>
        <v>18794.8</v>
      </c>
      <c r="Q46" s="69">
        <f t="shared" si="10"/>
        <v>18794.8</v>
      </c>
      <c r="R46" s="69">
        <f t="shared" si="10"/>
        <v>18794.8</v>
      </c>
      <c r="S46" s="69">
        <f t="shared" si="10"/>
        <v>18794.8</v>
      </c>
      <c r="T46" s="69">
        <f t="shared" si="10"/>
        <v>18794.8</v>
      </c>
      <c r="U46" s="69">
        <f t="shared" si="10"/>
        <v>18794.8</v>
      </c>
      <c r="V46" s="69">
        <f t="shared" si="10"/>
        <v>18794.8</v>
      </c>
      <c r="W46" s="69">
        <f t="shared" si="10"/>
        <v>18794.8</v>
      </c>
      <c r="X46" s="69">
        <f t="shared" si="10"/>
        <v>18794.8</v>
      </c>
      <c r="Y46" s="69">
        <f t="shared" si="10"/>
        <v>20837.3</v>
      </c>
      <c r="Z46" s="69">
        <f t="shared" si="10"/>
        <v>20837.3</v>
      </c>
      <c r="AA46" s="69">
        <f t="shared" si="10"/>
        <v>20837.3</v>
      </c>
      <c r="AB46" s="69">
        <f t="shared" si="10"/>
        <v>20837.3</v>
      </c>
      <c r="AC46" s="69">
        <f t="shared" si="10"/>
        <v>24732.3</v>
      </c>
      <c r="AD46" s="69">
        <f t="shared" si="10"/>
        <v>24732.3</v>
      </c>
      <c r="AE46" s="69">
        <f t="shared" si="10"/>
        <v>24732.3</v>
      </c>
      <c r="AF46" s="69">
        <f t="shared" si="10"/>
        <v>24732.3</v>
      </c>
      <c r="AG46" s="69">
        <f t="shared" si="10"/>
        <v>24732.3</v>
      </c>
    </row>
    <row r="47" spans="2:33" ht="16" customHeight="1" x14ac:dyDescent="0.35">
      <c r="B47" s="36" t="s">
        <v>337</v>
      </c>
      <c r="C47" s="5" t="s">
        <v>193</v>
      </c>
      <c r="D47" s="63">
        <v>6460</v>
      </c>
      <c r="E47" s="63">
        <v>6460</v>
      </c>
      <c r="F47" s="63">
        <v>6460</v>
      </c>
      <c r="G47" s="63">
        <v>6460</v>
      </c>
      <c r="H47" s="63">
        <v>6460</v>
      </c>
      <c r="I47" s="63">
        <v>6460</v>
      </c>
      <c r="J47" s="63">
        <v>6460</v>
      </c>
      <c r="K47" s="63">
        <v>6460</v>
      </c>
      <c r="L47" s="63">
        <v>6460</v>
      </c>
      <c r="M47" s="63">
        <v>6460</v>
      </c>
      <c r="N47" s="63">
        <v>6460</v>
      </c>
      <c r="O47" s="63">
        <v>6460</v>
      </c>
      <c r="P47" s="63">
        <v>6460</v>
      </c>
      <c r="Q47" s="63">
        <v>6460</v>
      </c>
      <c r="R47" s="63">
        <v>6460</v>
      </c>
      <c r="S47" s="63">
        <v>6460</v>
      </c>
      <c r="T47" s="63">
        <v>6460</v>
      </c>
      <c r="U47" s="63">
        <v>6460</v>
      </c>
      <c r="V47" s="63">
        <v>6460</v>
      </c>
      <c r="W47" s="63">
        <v>6460</v>
      </c>
      <c r="X47" s="63">
        <v>6460</v>
      </c>
      <c r="Y47" s="63">
        <v>6460</v>
      </c>
      <c r="Z47" s="63">
        <v>6460</v>
      </c>
      <c r="AA47" s="63">
        <v>6460</v>
      </c>
      <c r="AB47" s="63">
        <v>6460</v>
      </c>
      <c r="AC47" s="63">
        <v>6460</v>
      </c>
      <c r="AD47" s="63">
        <v>6460</v>
      </c>
      <c r="AE47" s="63">
        <v>6460</v>
      </c>
      <c r="AF47" s="63">
        <v>6460</v>
      </c>
      <c r="AG47" s="63">
        <v>6460</v>
      </c>
    </row>
    <row r="48" spans="2:33" ht="16" customHeight="1" x14ac:dyDescent="0.35">
      <c r="B48" s="36" t="s">
        <v>338</v>
      </c>
      <c r="C48" s="5" t="s">
        <v>193</v>
      </c>
      <c r="D48" s="63">
        <v>3135</v>
      </c>
      <c r="E48" s="63">
        <v>3135</v>
      </c>
      <c r="F48" s="63">
        <v>3135</v>
      </c>
      <c r="G48" s="63">
        <v>3135</v>
      </c>
      <c r="H48" s="63">
        <v>3135</v>
      </c>
      <c r="I48" s="63">
        <v>3135</v>
      </c>
      <c r="J48" s="63">
        <v>3135</v>
      </c>
      <c r="K48" s="63">
        <v>3135</v>
      </c>
      <c r="L48" s="63">
        <v>3135</v>
      </c>
      <c r="M48" s="63">
        <v>3135</v>
      </c>
      <c r="N48" s="63">
        <v>3135</v>
      </c>
      <c r="O48" s="63">
        <v>3135</v>
      </c>
      <c r="P48" s="63">
        <v>3135</v>
      </c>
      <c r="Q48" s="63">
        <v>3135</v>
      </c>
      <c r="R48" s="63">
        <v>3135</v>
      </c>
      <c r="S48" s="63">
        <v>3135</v>
      </c>
      <c r="T48" s="63">
        <v>3135</v>
      </c>
      <c r="U48" s="63">
        <v>3135</v>
      </c>
      <c r="V48" s="63">
        <v>3135</v>
      </c>
      <c r="W48" s="63">
        <v>3135</v>
      </c>
      <c r="X48" s="63">
        <v>3135</v>
      </c>
      <c r="Y48" s="63">
        <v>3135</v>
      </c>
      <c r="Z48" s="63">
        <v>3135</v>
      </c>
      <c r="AA48" s="63">
        <v>3135</v>
      </c>
      <c r="AB48" s="63">
        <v>3135</v>
      </c>
      <c r="AC48" s="63">
        <v>3135</v>
      </c>
      <c r="AD48" s="63">
        <v>3135</v>
      </c>
      <c r="AE48" s="63">
        <v>3135</v>
      </c>
      <c r="AF48" s="63">
        <v>3135</v>
      </c>
      <c r="AG48" s="63">
        <v>3135</v>
      </c>
    </row>
    <row r="49" spans="2:33" ht="16" customHeight="1" x14ac:dyDescent="0.35">
      <c r="B49" s="36" t="s">
        <v>339</v>
      </c>
      <c r="C49" s="5" t="s">
        <v>193</v>
      </c>
      <c r="D49" s="63">
        <v>2042.5</v>
      </c>
      <c r="E49" s="63">
        <v>2042.5</v>
      </c>
      <c r="F49" s="63">
        <v>2042.5</v>
      </c>
      <c r="G49" s="63">
        <v>2042.5</v>
      </c>
      <c r="H49" s="63">
        <v>2042.5</v>
      </c>
      <c r="I49" s="63">
        <v>2042.5</v>
      </c>
      <c r="J49" s="63">
        <v>2042.5</v>
      </c>
      <c r="K49" s="63">
        <v>2042.5</v>
      </c>
      <c r="L49" s="63">
        <v>2042.5</v>
      </c>
      <c r="M49" s="63">
        <v>2042.5</v>
      </c>
      <c r="N49" s="63">
        <v>2042.5</v>
      </c>
      <c r="O49" s="63">
        <v>2042.5</v>
      </c>
      <c r="P49" s="63">
        <v>2042.5</v>
      </c>
      <c r="Q49" s="63">
        <v>2042.5</v>
      </c>
      <c r="R49" s="63">
        <v>2042.5</v>
      </c>
      <c r="S49" s="63">
        <v>2042.5</v>
      </c>
      <c r="T49" s="63">
        <v>2042.5</v>
      </c>
      <c r="U49" s="63">
        <v>2042.5</v>
      </c>
      <c r="V49" s="63">
        <v>2042.5</v>
      </c>
      <c r="W49" s="63">
        <v>2042.5</v>
      </c>
      <c r="X49" s="63">
        <v>2042.5</v>
      </c>
      <c r="Y49" s="63">
        <v>4085</v>
      </c>
      <c r="Z49" s="63">
        <v>4085</v>
      </c>
      <c r="AA49" s="63">
        <v>4085</v>
      </c>
      <c r="AB49" s="63">
        <v>4085</v>
      </c>
      <c r="AC49" s="63">
        <v>4085</v>
      </c>
      <c r="AD49" s="63">
        <v>4085</v>
      </c>
      <c r="AE49" s="63">
        <v>4085</v>
      </c>
      <c r="AF49" s="63">
        <v>4085</v>
      </c>
      <c r="AG49" s="63">
        <v>4085</v>
      </c>
    </row>
    <row r="50" spans="2:33" ht="16" customHeight="1" x14ac:dyDescent="0.35">
      <c r="B50" s="36" t="s">
        <v>340</v>
      </c>
      <c r="C50" s="5" t="s">
        <v>193</v>
      </c>
      <c r="D50" s="63">
        <v>1400.3</v>
      </c>
      <c r="E50" s="63">
        <v>1400.3</v>
      </c>
      <c r="F50" s="63">
        <v>1400.3</v>
      </c>
      <c r="G50" s="63">
        <v>1400.3</v>
      </c>
      <c r="H50" s="63">
        <v>1400.3</v>
      </c>
      <c r="I50" s="63">
        <v>1400.3</v>
      </c>
      <c r="J50" s="63">
        <v>1400.3</v>
      </c>
      <c r="K50" s="63">
        <v>1400.3</v>
      </c>
      <c r="L50" s="63">
        <v>1400.3</v>
      </c>
      <c r="M50" s="63">
        <v>1400.3</v>
      </c>
      <c r="N50" s="63">
        <v>1400.3</v>
      </c>
      <c r="O50" s="63">
        <v>1400.3</v>
      </c>
      <c r="P50" s="63">
        <v>1400.3</v>
      </c>
      <c r="Q50" s="63">
        <v>1400.3</v>
      </c>
      <c r="R50" s="63">
        <v>1400.3</v>
      </c>
      <c r="S50" s="63">
        <v>1400.3</v>
      </c>
      <c r="T50" s="63">
        <v>1400.3</v>
      </c>
      <c r="U50" s="63">
        <v>1400.3</v>
      </c>
      <c r="V50" s="63">
        <v>1400.3</v>
      </c>
      <c r="W50" s="63">
        <v>1400.3</v>
      </c>
      <c r="X50" s="63">
        <v>1400.3</v>
      </c>
      <c r="Y50" s="63">
        <v>1400.3</v>
      </c>
      <c r="Z50" s="63">
        <v>1400.3</v>
      </c>
      <c r="AA50" s="63">
        <v>1400.3</v>
      </c>
      <c r="AB50" s="63">
        <v>1400.3</v>
      </c>
      <c r="AC50" s="63">
        <v>1400.3</v>
      </c>
      <c r="AD50" s="63">
        <v>1400.3</v>
      </c>
      <c r="AE50" s="63">
        <v>1400.3</v>
      </c>
      <c r="AF50" s="63">
        <v>1400.3</v>
      </c>
      <c r="AG50" s="63">
        <v>1400.3</v>
      </c>
    </row>
    <row r="51" spans="2:33" ht="16" customHeight="1" x14ac:dyDescent="0.35">
      <c r="B51" s="36" t="s">
        <v>360</v>
      </c>
      <c r="C51" s="5" t="s">
        <v>193</v>
      </c>
      <c r="D51" s="63">
        <v>0</v>
      </c>
      <c r="E51" s="63">
        <v>0</v>
      </c>
      <c r="F51" s="63">
        <v>0</v>
      </c>
      <c r="G51" s="63">
        <v>0</v>
      </c>
      <c r="H51" s="63">
        <v>0</v>
      </c>
      <c r="I51" s="63">
        <v>2375</v>
      </c>
      <c r="J51" s="63">
        <v>2375</v>
      </c>
      <c r="K51" s="63">
        <v>2375</v>
      </c>
      <c r="L51" s="63">
        <v>2375</v>
      </c>
      <c r="M51" s="63">
        <v>2375</v>
      </c>
      <c r="N51" s="63">
        <v>2375</v>
      </c>
      <c r="O51" s="63">
        <v>2375</v>
      </c>
      <c r="P51" s="63">
        <v>2375</v>
      </c>
      <c r="Q51" s="63">
        <v>2375</v>
      </c>
      <c r="R51" s="63">
        <v>2375</v>
      </c>
      <c r="S51" s="63">
        <v>2375</v>
      </c>
      <c r="T51" s="63">
        <v>2375</v>
      </c>
      <c r="U51" s="63">
        <v>2375</v>
      </c>
      <c r="V51" s="63">
        <v>2375</v>
      </c>
      <c r="W51" s="63">
        <v>2375</v>
      </c>
      <c r="X51" s="63">
        <v>2375</v>
      </c>
      <c r="Y51" s="63">
        <v>2375</v>
      </c>
      <c r="Z51" s="63">
        <v>2375</v>
      </c>
      <c r="AA51" s="63">
        <v>2375</v>
      </c>
      <c r="AB51" s="63">
        <v>2375</v>
      </c>
      <c r="AC51" s="63">
        <v>4750</v>
      </c>
      <c r="AD51" s="63">
        <v>4750</v>
      </c>
      <c r="AE51" s="63">
        <v>4750</v>
      </c>
      <c r="AF51" s="63">
        <v>4750</v>
      </c>
      <c r="AG51" s="63">
        <v>4750</v>
      </c>
    </row>
    <row r="52" spans="2:33" ht="16" customHeight="1" x14ac:dyDescent="0.35">
      <c r="B52" s="36" t="s">
        <v>361</v>
      </c>
      <c r="C52" s="5" t="s">
        <v>193</v>
      </c>
      <c r="D52" s="63">
        <v>0</v>
      </c>
      <c r="E52" s="63">
        <v>0</v>
      </c>
      <c r="F52" s="63">
        <v>0</v>
      </c>
      <c r="G52" s="63">
        <v>0</v>
      </c>
      <c r="H52" s="63">
        <v>0</v>
      </c>
      <c r="I52" s="63">
        <v>1520</v>
      </c>
      <c r="J52" s="63">
        <v>1520</v>
      </c>
      <c r="K52" s="63">
        <v>1520</v>
      </c>
      <c r="L52" s="63">
        <v>1520</v>
      </c>
      <c r="M52" s="63">
        <v>1520</v>
      </c>
      <c r="N52" s="63">
        <v>1520</v>
      </c>
      <c r="O52" s="63">
        <v>1520</v>
      </c>
      <c r="P52" s="63">
        <v>1520</v>
      </c>
      <c r="Q52" s="63">
        <v>1520</v>
      </c>
      <c r="R52" s="63">
        <v>1520</v>
      </c>
      <c r="S52" s="63">
        <v>1520</v>
      </c>
      <c r="T52" s="63">
        <v>1520</v>
      </c>
      <c r="U52" s="63">
        <v>1520</v>
      </c>
      <c r="V52" s="63">
        <v>1520</v>
      </c>
      <c r="W52" s="63">
        <v>1520</v>
      </c>
      <c r="X52" s="63">
        <v>1520</v>
      </c>
      <c r="Y52" s="63">
        <v>1520</v>
      </c>
      <c r="Z52" s="63">
        <v>1520</v>
      </c>
      <c r="AA52" s="63">
        <v>1520</v>
      </c>
      <c r="AB52" s="63">
        <v>1520</v>
      </c>
      <c r="AC52" s="63">
        <v>3040</v>
      </c>
      <c r="AD52" s="63">
        <v>3040</v>
      </c>
      <c r="AE52" s="63">
        <v>3040</v>
      </c>
      <c r="AF52" s="63">
        <v>3040</v>
      </c>
      <c r="AG52" s="63">
        <v>3040</v>
      </c>
    </row>
    <row r="53" spans="2:33" ht="16" customHeight="1" x14ac:dyDescent="0.35">
      <c r="B53" s="36" t="s">
        <v>341</v>
      </c>
      <c r="C53" s="5" t="s">
        <v>193</v>
      </c>
      <c r="D53" s="63">
        <v>1862</v>
      </c>
      <c r="E53" s="63">
        <v>1862</v>
      </c>
      <c r="F53" s="63">
        <v>1862</v>
      </c>
      <c r="G53" s="63">
        <v>1862</v>
      </c>
      <c r="H53" s="63">
        <v>1862</v>
      </c>
      <c r="I53" s="63">
        <v>1862</v>
      </c>
      <c r="J53" s="63">
        <v>1862</v>
      </c>
      <c r="K53" s="63">
        <v>1862</v>
      </c>
      <c r="L53" s="63">
        <v>1862</v>
      </c>
      <c r="M53" s="63">
        <v>1862</v>
      </c>
      <c r="N53" s="63">
        <v>1862</v>
      </c>
      <c r="O53" s="63">
        <v>1862</v>
      </c>
      <c r="P53" s="63">
        <v>1862</v>
      </c>
      <c r="Q53" s="63">
        <v>1862</v>
      </c>
      <c r="R53" s="63">
        <v>1862</v>
      </c>
      <c r="S53" s="63">
        <v>1862</v>
      </c>
      <c r="T53" s="63">
        <v>1862</v>
      </c>
      <c r="U53" s="63">
        <v>1862</v>
      </c>
      <c r="V53" s="63">
        <v>1862</v>
      </c>
      <c r="W53" s="63">
        <v>1862</v>
      </c>
      <c r="X53" s="63">
        <v>1862</v>
      </c>
      <c r="Y53" s="63">
        <v>1862</v>
      </c>
      <c r="Z53" s="63">
        <v>1862</v>
      </c>
      <c r="AA53" s="63">
        <v>1862</v>
      </c>
      <c r="AB53" s="63">
        <v>1862</v>
      </c>
      <c r="AC53" s="63">
        <v>1862</v>
      </c>
      <c r="AD53" s="63">
        <v>1862</v>
      </c>
      <c r="AE53" s="63">
        <v>1862</v>
      </c>
      <c r="AF53" s="63">
        <v>1862</v>
      </c>
      <c r="AG53" s="63">
        <v>1862</v>
      </c>
    </row>
    <row r="54" spans="2:33" s="1" customFormat="1" ht="16" customHeight="1" x14ac:dyDescent="0.35">
      <c r="B54" s="33" t="s">
        <v>230</v>
      </c>
      <c r="C54" s="8" t="s">
        <v>193</v>
      </c>
      <c r="D54" s="69">
        <f>SUM(D55:D61)</f>
        <v>24581.8</v>
      </c>
      <c r="E54" s="69">
        <f t="shared" ref="E54:AG54" si="11">SUM(E55:E61)</f>
        <v>24581.8</v>
      </c>
      <c r="F54" s="69">
        <f t="shared" si="11"/>
        <v>24581.8</v>
      </c>
      <c r="G54" s="69">
        <f t="shared" si="11"/>
        <v>24581.8</v>
      </c>
      <c r="H54" s="69">
        <f t="shared" si="11"/>
        <v>24581.8</v>
      </c>
      <c r="I54" s="69">
        <f t="shared" si="11"/>
        <v>24581.8</v>
      </c>
      <c r="J54" s="69">
        <f t="shared" si="11"/>
        <v>24581.8</v>
      </c>
      <c r="K54" s="69">
        <f t="shared" si="11"/>
        <v>24581.8</v>
      </c>
      <c r="L54" s="69">
        <f t="shared" si="11"/>
        <v>24581.8</v>
      </c>
      <c r="M54" s="69">
        <f t="shared" si="11"/>
        <v>24581.8</v>
      </c>
      <c r="N54" s="69">
        <f t="shared" si="11"/>
        <v>24581.8</v>
      </c>
      <c r="O54" s="69">
        <f t="shared" si="11"/>
        <v>24581.8</v>
      </c>
      <c r="P54" s="69">
        <f t="shared" si="11"/>
        <v>24581.8</v>
      </c>
      <c r="Q54" s="69">
        <f t="shared" si="11"/>
        <v>24581.8</v>
      </c>
      <c r="R54" s="69">
        <f t="shared" si="11"/>
        <v>24581.8</v>
      </c>
      <c r="S54" s="69">
        <f t="shared" si="11"/>
        <v>24581.8</v>
      </c>
      <c r="T54" s="69">
        <f t="shared" si="11"/>
        <v>24581.8</v>
      </c>
      <c r="U54" s="69">
        <f t="shared" si="11"/>
        <v>24581.8</v>
      </c>
      <c r="V54" s="69">
        <f t="shared" si="11"/>
        <v>24581.8</v>
      </c>
      <c r="W54" s="69">
        <f t="shared" si="11"/>
        <v>24581.8</v>
      </c>
      <c r="X54" s="69">
        <f t="shared" si="11"/>
        <v>24581.8</v>
      </c>
      <c r="Y54" s="69">
        <f t="shared" si="11"/>
        <v>24581.8</v>
      </c>
      <c r="Z54" s="69">
        <f t="shared" si="11"/>
        <v>24581.8</v>
      </c>
      <c r="AA54" s="69">
        <f t="shared" si="11"/>
        <v>24581.8</v>
      </c>
      <c r="AB54" s="69">
        <f t="shared" si="11"/>
        <v>24581.8</v>
      </c>
      <c r="AC54" s="69">
        <f t="shared" si="11"/>
        <v>24581.8</v>
      </c>
      <c r="AD54" s="69">
        <f t="shared" si="11"/>
        <v>24581.8</v>
      </c>
      <c r="AE54" s="69">
        <f t="shared" si="11"/>
        <v>24581.8</v>
      </c>
      <c r="AF54" s="69">
        <f t="shared" si="11"/>
        <v>24581.8</v>
      </c>
      <c r="AG54" s="69">
        <f t="shared" si="11"/>
        <v>24581.8</v>
      </c>
    </row>
    <row r="55" spans="2:33" ht="16" customHeight="1" x14ac:dyDescent="0.35">
      <c r="B55" s="36" t="s">
        <v>365</v>
      </c>
      <c r="C55" s="5" t="s">
        <v>193</v>
      </c>
      <c r="D55" s="63">
        <v>12000</v>
      </c>
      <c r="E55" s="63">
        <v>12000</v>
      </c>
      <c r="F55" s="63">
        <v>12000</v>
      </c>
      <c r="G55" s="63">
        <v>12000</v>
      </c>
      <c r="H55" s="63">
        <v>12000</v>
      </c>
      <c r="I55" s="63">
        <v>12000</v>
      </c>
      <c r="J55" s="63">
        <v>12000</v>
      </c>
      <c r="K55" s="63">
        <v>12000</v>
      </c>
      <c r="L55" s="63">
        <v>12000</v>
      </c>
      <c r="M55" s="63">
        <v>12000</v>
      </c>
      <c r="N55" s="63">
        <v>12000</v>
      </c>
      <c r="O55" s="63">
        <v>12000</v>
      </c>
      <c r="P55" s="63">
        <v>12000</v>
      </c>
      <c r="Q55" s="63">
        <v>12000</v>
      </c>
      <c r="R55" s="63">
        <v>12000</v>
      </c>
      <c r="S55" s="63">
        <v>12000</v>
      </c>
      <c r="T55" s="63">
        <v>12000</v>
      </c>
      <c r="U55" s="63">
        <v>12000</v>
      </c>
      <c r="V55" s="63">
        <v>12000</v>
      </c>
      <c r="W55" s="63">
        <v>12000</v>
      </c>
      <c r="X55" s="63">
        <v>12000</v>
      </c>
      <c r="Y55" s="63">
        <v>12000</v>
      </c>
      <c r="Z55" s="63">
        <v>12000</v>
      </c>
      <c r="AA55" s="63">
        <v>12000</v>
      </c>
      <c r="AB55" s="63">
        <v>12000</v>
      </c>
      <c r="AC55" s="63">
        <v>12000</v>
      </c>
      <c r="AD55" s="63">
        <v>12000</v>
      </c>
      <c r="AE55" s="63">
        <v>12000</v>
      </c>
      <c r="AF55" s="63">
        <v>12000</v>
      </c>
      <c r="AG55" s="63">
        <v>12000</v>
      </c>
    </row>
    <row r="56" spans="2:33" ht="16" customHeight="1" x14ac:dyDescent="0.35">
      <c r="B56" s="36" t="s">
        <v>342</v>
      </c>
      <c r="C56" s="5" t="s">
        <v>193</v>
      </c>
      <c r="D56" s="63">
        <v>1776.5</v>
      </c>
      <c r="E56" s="63">
        <v>1776.5</v>
      </c>
      <c r="F56" s="63">
        <v>1776.5</v>
      </c>
      <c r="G56" s="63">
        <v>1776.5</v>
      </c>
      <c r="H56" s="63">
        <v>1776.5</v>
      </c>
      <c r="I56" s="63">
        <v>1776.5</v>
      </c>
      <c r="J56" s="63">
        <v>1776.5</v>
      </c>
      <c r="K56" s="63">
        <v>1776.5</v>
      </c>
      <c r="L56" s="63">
        <v>1776.5</v>
      </c>
      <c r="M56" s="63">
        <v>1776.5</v>
      </c>
      <c r="N56" s="63">
        <v>1776.5</v>
      </c>
      <c r="O56" s="63">
        <v>1776.5</v>
      </c>
      <c r="P56" s="63">
        <v>1776.5</v>
      </c>
      <c r="Q56" s="63">
        <v>1776.5</v>
      </c>
      <c r="R56" s="63">
        <v>1776.5</v>
      </c>
      <c r="S56" s="63">
        <v>1776.5</v>
      </c>
      <c r="T56" s="63">
        <v>1776.5</v>
      </c>
      <c r="U56" s="63">
        <v>1776.5</v>
      </c>
      <c r="V56" s="63">
        <v>1776.5</v>
      </c>
      <c r="W56" s="63">
        <v>1776.5</v>
      </c>
      <c r="X56" s="63">
        <v>1776.5</v>
      </c>
      <c r="Y56" s="63">
        <v>1776.5</v>
      </c>
      <c r="Z56" s="63">
        <v>1776.5</v>
      </c>
      <c r="AA56" s="63">
        <v>1776.5</v>
      </c>
      <c r="AB56" s="63">
        <v>1776.5</v>
      </c>
      <c r="AC56" s="63">
        <v>1776.5</v>
      </c>
      <c r="AD56" s="63">
        <v>1776.5</v>
      </c>
      <c r="AE56" s="63">
        <v>1776.5</v>
      </c>
      <c r="AF56" s="63">
        <v>1776.5</v>
      </c>
      <c r="AG56" s="63">
        <v>1776.5</v>
      </c>
    </row>
    <row r="57" spans="2:33" ht="16" customHeight="1" x14ac:dyDescent="0.35">
      <c r="B57" s="36" t="s">
        <v>343</v>
      </c>
      <c r="C57" s="5" t="s">
        <v>193</v>
      </c>
      <c r="D57" s="63">
        <v>1776.5</v>
      </c>
      <c r="E57" s="63">
        <v>1776.5</v>
      </c>
      <c r="F57" s="63">
        <v>1776.5</v>
      </c>
      <c r="G57" s="63">
        <v>1776.5</v>
      </c>
      <c r="H57" s="63">
        <v>1776.5</v>
      </c>
      <c r="I57" s="63">
        <v>1776.5</v>
      </c>
      <c r="J57" s="63">
        <v>1776.5</v>
      </c>
      <c r="K57" s="63">
        <v>1776.5</v>
      </c>
      <c r="L57" s="63">
        <v>1776.5</v>
      </c>
      <c r="M57" s="63">
        <v>1776.5</v>
      </c>
      <c r="N57" s="63">
        <v>1776.5</v>
      </c>
      <c r="O57" s="63">
        <v>1776.5</v>
      </c>
      <c r="P57" s="63">
        <v>1776.5</v>
      </c>
      <c r="Q57" s="63">
        <v>1776.5</v>
      </c>
      <c r="R57" s="63">
        <v>1776.5</v>
      </c>
      <c r="S57" s="63">
        <v>1776.5</v>
      </c>
      <c r="T57" s="63">
        <v>1776.5</v>
      </c>
      <c r="U57" s="63">
        <v>1776.5</v>
      </c>
      <c r="V57" s="63">
        <v>1776.5</v>
      </c>
      <c r="W57" s="63">
        <v>1776.5</v>
      </c>
      <c r="X57" s="63">
        <v>1776.5</v>
      </c>
      <c r="Y57" s="63">
        <v>1776.5</v>
      </c>
      <c r="Z57" s="63">
        <v>1776.5</v>
      </c>
      <c r="AA57" s="63">
        <v>1776.5</v>
      </c>
      <c r="AB57" s="63">
        <v>1776.5</v>
      </c>
      <c r="AC57" s="63">
        <v>1776.5</v>
      </c>
      <c r="AD57" s="63">
        <v>1776.5</v>
      </c>
      <c r="AE57" s="63">
        <v>1776.5</v>
      </c>
      <c r="AF57" s="63">
        <v>1776.5</v>
      </c>
      <c r="AG57" s="63">
        <v>1776.5</v>
      </c>
    </row>
    <row r="58" spans="2:33" ht="16" customHeight="1" x14ac:dyDescent="0.35">
      <c r="B58" s="36" t="s">
        <v>344</v>
      </c>
      <c r="C58" s="5" t="s">
        <v>193</v>
      </c>
      <c r="D58" s="63">
        <v>2090</v>
      </c>
      <c r="E58" s="63">
        <v>2090</v>
      </c>
      <c r="F58" s="63">
        <v>2090</v>
      </c>
      <c r="G58" s="63">
        <v>2090</v>
      </c>
      <c r="H58" s="63">
        <v>2090</v>
      </c>
      <c r="I58" s="63">
        <v>2090</v>
      </c>
      <c r="J58" s="63">
        <v>2090</v>
      </c>
      <c r="K58" s="63">
        <v>2090</v>
      </c>
      <c r="L58" s="63">
        <v>2090</v>
      </c>
      <c r="M58" s="63">
        <v>2090</v>
      </c>
      <c r="N58" s="63">
        <v>2090</v>
      </c>
      <c r="O58" s="63">
        <v>2090</v>
      </c>
      <c r="P58" s="63">
        <v>2090</v>
      </c>
      <c r="Q58" s="63">
        <v>2090</v>
      </c>
      <c r="R58" s="63">
        <v>2090</v>
      </c>
      <c r="S58" s="63">
        <v>2090</v>
      </c>
      <c r="T58" s="63">
        <v>2090</v>
      </c>
      <c r="U58" s="63">
        <v>2090</v>
      </c>
      <c r="V58" s="63">
        <v>2090</v>
      </c>
      <c r="W58" s="63">
        <v>2090</v>
      </c>
      <c r="X58" s="63">
        <v>2090</v>
      </c>
      <c r="Y58" s="63">
        <v>2090</v>
      </c>
      <c r="Z58" s="63">
        <v>2090</v>
      </c>
      <c r="AA58" s="63">
        <v>2090</v>
      </c>
      <c r="AB58" s="63">
        <v>2090</v>
      </c>
      <c r="AC58" s="63">
        <v>2090</v>
      </c>
      <c r="AD58" s="63">
        <v>2090</v>
      </c>
      <c r="AE58" s="63">
        <v>2090</v>
      </c>
      <c r="AF58" s="63">
        <v>2090</v>
      </c>
      <c r="AG58" s="63">
        <v>2090</v>
      </c>
    </row>
    <row r="59" spans="2:33" ht="16" customHeight="1" x14ac:dyDescent="0.35">
      <c r="B59" s="36" t="s">
        <v>345</v>
      </c>
      <c r="C59" s="5" t="s">
        <v>193</v>
      </c>
      <c r="D59" s="63">
        <v>4275</v>
      </c>
      <c r="E59" s="63">
        <v>4275</v>
      </c>
      <c r="F59" s="63">
        <v>4275</v>
      </c>
      <c r="G59" s="63">
        <v>4275</v>
      </c>
      <c r="H59" s="63">
        <v>4275</v>
      </c>
      <c r="I59" s="63">
        <v>4275</v>
      </c>
      <c r="J59" s="63">
        <v>4275</v>
      </c>
      <c r="K59" s="63">
        <v>4275</v>
      </c>
      <c r="L59" s="63">
        <v>4275</v>
      </c>
      <c r="M59" s="63">
        <v>4275</v>
      </c>
      <c r="N59" s="63">
        <v>4275</v>
      </c>
      <c r="O59" s="63">
        <v>4275</v>
      </c>
      <c r="P59" s="63">
        <v>4275</v>
      </c>
      <c r="Q59" s="63">
        <v>4275</v>
      </c>
      <c r="R59" s="63">
        <v>4275</v>
      </c>
      <c r="S59" s="63">
        <v>4275</v>
      </c>
      <c r="T59" s="63">
        <v>4275</v>
      </c>
      <c r="U59" s="63">
        <v>4275</v>
      </c>
      <c r="V59" s="63">
        <v>4275</v>
      </c>
      <c r="W59" s="63">
        <v>4275</v>
      </c>
      <c r="X59" s="63">
        <v>4275</v>
      </c>
      <c r="Y59" s="63">
        <v>4275</v>
      </c>
      <c r="Z59" s="63">
        <v>4275</v>
      </c>
      <c r="AA59" s="63">
        <v>4275</v>
      </c>
      <c r="AB59" s="63">
        <v>4275</v>
      </c>
      <c r="AC59" s="63">
        <v>4275</v>
      </c>
      <c r="AD59" s="63">
        <v>4275</v>
      </c>
      <c r="AE59" s="63">
        <v>4275</v>
      </c>
      <c r="AF59" s="63">
        <v>4275</v>
      </c>
      <c r="AG59" s="63">
        <v>4275</v>
      </c>
    </row>
    <row r="60" spans="2:33" ht="16" customHeight="1" x14ac:dyDescent="0.35">
      <c r="B60" s="36" t="s">
        <v>346</v>
      </c>
      <c r="C60" s="5" t="s">
        <v>193</v>
      </c>
      <c r="D60" s="63">
        <v>1381.3</v>
      </c>
      <c r="E60" s="63">
        <v>1381.3</v>
      </c>
      <c r="F60" s="63">
        <v>1381.3</v>
      </c>
      <c r="G60" s="63">
        <v>1381.3</v>
      </c>
      <c r="H60" s="63">
        <v>1381.3</v>
      </c>
      <c r="I60" s="63">
        <v>1381.3</v>
      </c>
      <c r="J60" s="63">
        <v>1381.3</v>
      </c>
      <c r="K60" s="63">
        <v>1381.3</v>
      </c>
      <c r="L60" s="63">
        <v>1381.3</v>
      </c>
      <c r="M60" s="63">
        <v>1381.3</v>
      </c>
      <c r="N60" s="63">
        <v>1381.3</v>
      </c>
      <c r="O60" s="63">
        <v>1381.3</v>
      </c>
      <c r="P60" s="63">
        <v>1381.3</v>
      </c>
      <c r="Q60" s="63">
        <v>1381.3</v>
      </c>
      <c r="R60" s="63">
        <v>1381.3</v>
      </c>
      <c r="S60" s="63">
        <v>1381.3</v>
      </c>
      <c r="T60" s="63">
        <v>1381.3</v>
      </c>
      <c r="U60" s="63">
        <v>1381.3</v>
      </c>
      <c r="V60" s="63">
        <v>1381.3</v>
      </c>
      <c r="W60" s="63">
        <v>1381.3</v>
      </c>
      <c r="X60" s="63">
        <v>1381.3</v>
      </c>
      <c r="Y60" s="63">
        <v>1381.3</v>
      </c>
      <c r="Z60" s="63">
        <v>1381.3</v>
      </c>
      <c r="AA60" s="63">
        <v>1381.3</v>
      </c>
      <c r="AB60" s="63">
        <v>1381.3</v>
      </c>
      <c r="AC60" s="63">
        <v>1381.3</v>
      </c>
      <c r="AD60" s="63">
        <v>1381.3</v>
      </c>
      <c r="AE60" s="63">
        <v>1381.3</v>
      </c>
      <c r="AF60" s="63">
        <v>1381.3</v>
      </c>
      <c r="AG60" s="63">
        <v>1381.3</v>
      </c>
    </row>
    <row r="61" spans="2:33" ht="16" customHeight="1" x14ac:dyDescent="0.35">
      <c r="B61" s="36" t="s">
        <v>347</v>
      </c>
      <c r="C61" s="5" t="s">
        <v>193</v>
      </c>
      <c r="D61" s="63">
        <v>1282.5</v>
      </c>
      <c r="E61" s="63">
        <v>1282.5</v>
      </c>
      <c r="F61" s="63">
        <v>1282.5</v>
      </c>
      <c r="G61" s="63">
        <v>1282.5</v>
      </c>
      <c r="H61" s="63">
        <v>1282.5</v>
      </c>
      <c r="I61" s="63">
        <v>1282.5</v>
      </c>
      <c r="J61" s="63">
        <v>1282.5</v>
      </c>
      <c r="K61" s="63">
        <v>1282.5</v>
      </c>
      <c r="L61" s="63">
        <v>1282.5</v>
      </c>
      <c r="M61" s="63">
        <v>1282.5</v>
      </c>
      <c r="N61" s="63">
        <v>1282.5</v>
      </c>
      <c r="O61" s="63">
        <v>1282.5</v>
      </c>
      <c r="P61" s="63">
        <v>1282.5</v>
      </c>
      <c r="Q61" s="63">
        <v>1282.5</v>
      </c>
      <c r="R61" s="63">
        <v>1282.5</v>
      </c>
      <c r="S61" s="63">
        <v>1282.5</v>
      </c>
      <c r="T61" s="63">
        <v>1282.5</v>
      </c>
      <c r="U61" s="63">
        <v>1282.5</v>
      </c>
      <c r="V61" s="63">
        <v>1282.5</v>
      </c>
      <c r="W61" s="63">
        <v>1282.5</v>
      </c>
      <c r="X61" s="63">
        <v>1282.5</v>
      </c>
      <c r="Y61" s="63">
        <v>1282.5</v>
      </c>
      <c r="Z61" s="63">
        <v>1282.5</v>
      </c>
      <c r="AA61" s="63">
        <v>1282.5</v>
      </c>
      <c r="AB61" s="63">
        <v>1282.5</v>
      </c>
      <c r="AC61" s="63">
        <v>1282.5</v>
      </c>
      <c r="AD61" s="63">
        <v>1282.5</v>
      </c>
      <c r="AE61" s="63">
        <v>1282.5</v>
      </c>
      <c r="AF61" s="63">
        <v>1282.5</v>
      </c>
      <c r="AG61" s="63">
        <v>1282.5</v>
      </c>
    </row>
    <row r="62" spans="2:33" ht="16" customHeight="1" x14ac:dyDescent="0.35"/>
    <row r="67" spans="2:33" ht="16" customHeight="1" x14ac:dyDescent="0.35">
      <c r="B67" s="27" t="s">
        <v>223</v>
      </c>
      <c r="C67" s="27" t="s">
        <v>209</v>
      </c>
      <c r="D67" s="27" t="s">
        <v>2</v>
      </c>
      <c r="E67" s="27" t="s">
        <v>1</v>
      </c>
      <c r="F67" s="27" t="s">
        <v>33</v>
      </c>
      <c r="G67" s="27" t="s">
        <v>32</v>
      </c>
      <c r="H67" s="27" t="s">
        <v>31</v>
      </c>
      <c r="I67" s="27" t="s">
        <v>30</v>
      </c>
      <c r="J67" s="27" t="s">
        <v>29</v>
      </c>
      <c r="K67" s="27" t="s">
        <v>28</v>
      </c>
      <c r="L67" s="27" t="s">
        <v>27</v>
      </c>
      <c r="M67" s="27" t="s">
        <v>26</v>
      </c>
      <c r="N67" s="27" t="s">
        <v>25</v>
      </c>
      <c r="O67" s="27" t="s">
        <v>24</v>
      </c>
      <c r="P67" s="27" t="s">
        <v>23</v>
      </c>
      <c r="Q67" s="27" t="s">
        <v>22</v>
      </c>
      <c r="R67" s="27" t="s">
        <v>21</v>
      </c>
      <c r="S67" s="27" t="s">
        <v>20</v>
      </c>
      <c r="T67" s="27" t="s">
        <v>19</v>
      </c>
      <c r="U67" s="27" t="s">
        <v>18</v>
      </c>
      <c r="V67" s="27" t="s">
        <v>17</v>
      </c>
      <c r="W67" s="27" t="s">
        <v>16</v>
      </c>
      <c r="X67" s="27" t="s">
        <v>15</v>
      </c>
      <c r="Y67" s="27" t="s">
        <v>14</v>
      </c>
      <c r="Z67" s="27" t="s">
        <v>13</v>
      </c>
      <c r="AA67" s="27" t="s">
        <v>12</v>
      </c>
      <c r="AB67" s="27" t="s">
        <v>11</v>
      </c>
      <c r="AC67" s="27" t="s">
        <v>10</v>
      </c>
      <c r="AD67" s="27" t="s">
        <v>9</v>
      </c>
      <c r="AE67" s="27" t="s">
        <v>8</v>
      </c>
      <c r="AF67" s="27" t="s">
        <v>7</v>
      </c>
      <c r="AG67" s="27" t="s">
        <v>6</v>
      </c>
    </row>
    <row r="68" spans="2:33" s="1" customFormat="1" ht="16" customHeight="1" x14ac:dyDescent="0.35">
      <c r="B68" s="27" t="s">
        <v>231</v>
      </c>
      <c r="C68" s="8" t="s">
        <v>232</v>
      </c>
      <c r="D68" s="8">
        <f>SUM(D69,D74,D82)</f>
        <v>18</v>
      </c>
      <c r="E68" s="8">
        <f t="shared" ref="E68:AG68" si="12">SUM(E69,E74,E82)</f>
        <v>18</v>
      </c>
      <c r="F68" s="8">
        <f t="shared" si="12"/>
        <v>18</v>
      </c>
      <c r="G68" s="8">
        <f t="shared" si="12"/>
        <v>18</v>
      </c>
      <c r="H68" s="8">
        <f t="shared" si="12"/>
        <v>18</v>
      </c>
      <c r="I68" s="8">
        <f t="shared" si="12"/>
        <v>21</v>
      </c>
      <c r="J68" s="8">
        <f t="shared" si="12"/>
        <v>21</v>
      </c>
      <c r="K68" s="8">
        <f t="shared" si="12"/>
        <v>21</v>
      </c>
      <c r="L68" s="8">
        <f t="shared" si="12"/>
        <v>21</v>
      </c>
      <c r="M68" s="8">
        <f t="shared" si="12"/>
        <v>21</v>
      </c>
      <c r="N68" s="8">
        <f t="shared" si="12"/>
        <v>21</v>
      </c>
      <c r="O68" s="8">
        <f t="shared" si="12"/>
        <v>21</v>
      </c>
      <c r="P68" s="8">
        <f t="shared" si="12"/>
        <v>21</v>
      </c>
      <c r="Q68" s="8">
        <f t="shared" si="12"/>
        <v>21</v>
      </c>
      <c r="R68" s="8">
        <f t="shared" si="12"/>
        <v>21</v>
      </c>
      <c r="S68" s="8">
        <f t="shared" si="12"/>
        <v>21</v>
      </c>
      <c r="T68" s="8">
        <f t="shared" si="12"/>
        <v>21</v>
      </c>
      <c r="U68" s="8">
        <f t="shared" si="12"/>
        <v>21</v>
      </c>
      <c r="V68" s="8">
        <f t="shared" si="12"/>
        <v>21</v>
      </c>
      <c r="W68" s="8">
        <f t="shared" si="12"/>
        <v>21</v>
      </c>
      <c r="X68" s="8">
        <f t="shared" si="12"/>
        <v>21</v>
      </c>
      <c r="Y68" s="8">
        <f t="shared" si="12"/>
        <v>22</v>
      </c>
      <c r="Z68" s="8">
        <f t="shared" si="12"/>
        <v>22</v>
      </c>
      <c r="AA68" s="8">
        <f t="shared" si="12"/>
        <v>22</v>
      </c>
      <c r="AB68" s="8">
        <f t="shared" si="12"/>
        <v>22</v>
      </c>
      <c r="AC68" s="8">
        <f t="shared" si="12"/>
        <v>24</v>
      </c>
      <c r="AD68" s="8">
        <f t="shared" si="12"/>
        <v>24</v>
      </c>
      <c r="AE68" s="8">
        <f t="shared" si="12"/>
        <v>24</v>
      </c>
      <c r="AF68" s="8">
        <f t="shared" si="12"/>
        <v>24</v>
      </c>
      <c r="AG68" s="8">
        <f t="shared" si="12"/>
        <v>24</v>
      </c>
    </row>
    <row r="69" spans="2:33" s="1" customFormat="1" ht="16" customHeight="1" x14ac:dyDescent="0.35">
      <c r="B69" s="33" t="s">
        <v>228</v>
      </c>
      <c r="C69" s="8" t="s">
        <v>232</v>
      </c>
      <c r="D69" s="8">
        <f>SUM(D70:D73)</f>
        <v>6</v>
      </c>
      <c r="E69" s="8">
        <f t="shared" ref="E69:AG69" si="13">SUM(E70:E73)</f>
        <v>6</v>
      </c>
      <c r="F69" s="8">
        <f t="shared" si="13"/>
        <v>6</v>
      </c>
      <c r="G69" s="8">
        <f t="shared" si="13"/>
        <v>6</v>
      </c>
      <c r="H69" s="8">
        <f t="shared" si="13"/>
        <v>6</v>
      </c>
      <c r="I69" s="8">
        <f t="shared" si="13"/>
        <v>7</v>
      </c>
      <c r="J69" s="8">
        <f t="shared" si="13"/>
        <v>7</v>
      </c>
      <c r="K69" s="8">
        <f t="shared" si="13"/>
        <v>7</v>
      </c>
      <c r="L69" s="8">
        <f t="shared" si="13"/>
        <v>7</v>
      </c>
      <c r="M69" s="8">
        <f t="shared" si="13"/>
        <v>7</v>
      </c>
      <c r="N69" s="8">
        <f t="shared" si="13"/>
        <v>7</v>
      </c>
      <c r="O69" s="8">
        <f t="shared" si="13"/>
        <v>7</v>
      </c>
      <c r="P69" s="8">
        <f t="shared" si="13"/>
        <v>7</v>
      </c>
      <c r="Q69" s="8">
        <f t="shared" si="13"/>
        <v>7</v>
      </c>
      <c r="R69" s="8">
        <f t="shared" si="13"/>
        <v>7</v>
      </c>
      <c r="S69" s="8">
        <f t="shared" si="13"/>
        <v>7</v>
      </c>
      <c r="T69" s="8">
        <f t="shared" si="13"/>
        <v>7</v>
      </c>
      <c r="U69" s="8">
        <f t="shared" si="13"/>
        <v>7</v>
      </c>
      <c r="V69" s="8">
        <f t="shared" si="13"/>
        <v>7</v>
      </c>
      <c r="W69" s="8">
        <f t="shared" si="13"/>
        <v>7</v>
      </c>
      <c r="X69" s="8">
        <f t="shared" si="13"/>
        <v>7</v>
      </c>
      <c r="Y69" s="8">
        <f t="shared" si="13"/>
        <v>7</v>
      </c>
      <c r="Z69" s="8">
        <f t="shared" si="13"/>
        <v>7</v>
      </c>
      <c r="AA69" s="8">
        <f t="shared" si="13"/>
        <v>7</v>
      </c>
      <c r="AB69" s="8">
        <f t="shared" si="13"/>
        <v>7</v>
      </c>
      <c r="AC69" s="8">
        <f t="shared" si="13"/>
        <v>7</v>
      </c>
      <c r="AD69" s="8">
        <f t="shared" si="13"/>
        <v>7</v>
      </c>
      <c r="AE69" s="8">
        <f t="shared" si="13"/>
        <v>7</v>
      </c>
      <c r="AF69" s="8">
        <f t="shared" si="13"/>
        <v>7</v>
      </c>
      <c r="AG69" s="8">
        <f t="shared" si="13"/>
        <v>7</v>
      </c>
    </row>
    <row r="70" spans="2:33" ht="16" customHeight="1" x14ac:dyDescent="0.35">
      <c r="B70" s="36" t="s">
        <v>333</v>
      </c>
      <c r="C70" s="5" t="s">
        <v>232</v>
      </c>
      <c r="D70" s="5">
        <v>1</v>
      </c>
      <c r="E70" s="5">
        <v>1</v>
      </c>
      <c r="F70" s="5">
        <v>1</v>
      </c>
      <c r="G70" s="5">
        <v>1</v>
      </c>
      <c r="H70" s="5">
        <v>1</v>
      </c>
      <c r="I70" s="5">
        <v>1</v>
      </c>
      <c r="J70" s="5">
        <v>1</v>
      </c>
      <c r="K70" s="5">
        <v>1</v>
      </c>
      <c r="L70" s="5">
        <v>1</v>
      </c>
      <c r="M70" s="5">
        <v>1</v>
      </c>
      <c r="N70" s="5">
        <v>1</v>
      </c>
      <c r="O70" s="5">
        <v>1</v>
      </c>
      <c r="P70" s="5">
        <v>1</v>
      </c>
      <c r="Q70" s="5">
        <v>1</v>
      </c>
      <c r="R70" s="5">
        <v>1</v>
      </c>
      <c r="S70" s="5">
        <v>1</v>
      </c>
      <c r="T70" s="5">
        <v>1</v>
      </c>
      <c r="U70" s="5">
        <v>1</v>
      </c>
      <c r="V70" s="5">
        <v>1</v>
      </c>
      <c r="W70" s="5">
        <v>1</v>
      </c>
      <c r="X70" s="5">
        <v>1</v>
      </c>
      <c r="Y70" s="5">
        <v>1</v>
      </c>
      <c r="Z70" s="5">
        <v>1</v>
      </c>
      <c r="AA70" s="5">
        <v>1</v>
      </c>
      <c r="AB70" s="5">
        <v>1</v>
      </c>
      <c r="AC70" s="5">
        <v>1</v>
      </c>
      <c r="AD70" s="5">
        <v>1</v>
      </c>
      <c r="AE70" s="5">
        <v>1</v>
      </c>
      <c r="AF70" s="5">
        <v>1</v>
      </c>
      <c r="AG70" s="5">
        <v>1</v>
      </c>
    </row>
    <row r="71" spans="2:33" ht="16" customHeight="1" x14ac:dyDescent="0.35">
      <c r="B71" s="36" t="s">
        <v>334</v>
      </c>
      <c r="C71" s="5" t="s">
        <v>232</v>
      </c>
      <c r="D71" s="5">
        <v>4</v>
      </c>
      <c r="E71" s="5">
        <v>4</v>
      </c>
      <c r="F71" s="5">
        <v>4</v>
      </c>
      <c r="G71" s="5">
        <v>4</v>
      </c>
      <c r="H71" s="5">
        <v>4</v>
      </c>
      <c r="I71" s="5">
        <v>4</v>
      </c>
      <c r="J71" s="5">
        <v>4</v>
      </c>
      <c r="K71" s="5">
        <v>4</v>
      </c>
      <c r="L71" s="5">
        <v>4</v>
      </c>
      <c r="M71" s="5">
        <v>4</v>
      </c>
      <c r="N71" s="5">
        <v>4</v>
      </c>
      <c r="O71" s="5">
        <v>4</v>
      </c>
      <c r="P71" s="5">
        <v>4</v>
      </c>
      <c r="Q71" s="5">
        <v>4</v>
      </c>
      <c r="R71" s="5">
        <v>4</v>
      </c>
      <c r="S71" s="5">
        <v>4</v>
      </c>
      <c r="T71" s="5">
        <v>4</v>
      </c>
      <c r="U71" s="5">
        <v>4</v>
      </c>
      <c r="V71" s="5">
        <v>4</v>
      </c>
      <c r="W71" s="5">
        <v>4</v>
      </c>
      <c r="X71" s="5">
        <v>4</v>
      </c>
      <c r="Y71" s="5">
        <v>4</v>
      </c>
      <c r="Z71" s="5">
        <v>4</v>
      </c>
      <c r="AA71" s="5">
        <v>4</v>
      </c>
      <c r="AB71" s="5">
        <v>4</v>
      </c>
      <c r="AC71" s="5">
        <v>4</v>
      </c>
      <c r="AD71" s="5">
        <v>4</v>
      </c>
      <c r="AE71" s="5">
        <v>4</v>
      </c>
      <c r="AF71" s="5">
        <v>4</v>
      </c>
      <c r="AG71" s="5">
        <v>4</v>
      </c>
    </row>
    <row r="72" spans="2:33" ht="16" customHeight="1" x14ac:dyDescent="0.35">
      <c r="B72" s="36" t="s">
        <v>335</v>
      </c>
      <c r="C72" s="5" t="s">
        <v>232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1</v>
      </c>
      <c r="J72" s="5">
        <v>1</v>
      </c>
      <c r="K72" s="5">
        <v>1</v>
      </c>
      <c r="L72" s="5">
        <v>1</v>
      </c>
      <c r="M72" s="5">
        <v>1</v>
      </c>
      <c r="N72" s="5">
        <v>1</v>
      </c>
      <c r="O72" s="5">
        <v>1</v>
      </c>
      <c r="P72" s="5">
        <v>1</v>
      </c>
      <c r="Q72" s="5">
        <v>1</v>
      </c>
      <c r="R72" s="5">
        <v>1</v>
      </c>
      <c r="S72" s="5">
        <v>1</v>
      </c>
      <c r="T72" s="5">
        <v>1</v>
      </c>
      <c r="U72" s="5">
        <v>1</v>
      </c>
      <c r="V72" s="5">
        <v>1</v>
      </c>
      <c r="W72" s="5">
        <v>1</v>
      </c>
      <c r="X72" s="5">
        <v>1</v>
      </c>
      <c r="Y72" s="5">
        <v>1</v>
      </c>
      <c r="Z72" s="5">
        <v>1</v>
      </c>
      <c r="AA72" s="5">
        <v>1</v>
      </c>
      <c r="AB72" s="5">
        <v>1</v>
      </c>
      <c r="AC72" s="5">
        <v>1</v>
      </c>
      <c r="AD72" s="5">
        <v>1</v>
      </c>
      <c r="AE72" s="5">
        <v>1</v>
      </c>
      <c r="AF72" s="5">
        <v>1</v>
      </c>
      <c r="AG72" s="5">
        <v>1</v>
      </c>
    </row>
    <row r="73" spans="2:33" ht="16" customHeight="1" x14ac:dyDescent="0.35">
      <c r="B73" s="36" t="s">
        <v>336</v>
      </c>
      <c r="C73" s="5" t="s">
        <v>232</v>
      </c>
      <c r="D73" s="5">
        <v>1</v>
      </c>
      <c r="E73" s="5">
        <v>1</v>
      </c>
      <c r="F73" s="5">
        <v>1</v>
      </c>
      <c r="G73" s="5">
        <v>1</v>
      </c>
      <c r="H73" s="5">
        <v>1</v>
      </c>
      <c r="I73" s="5">
        <v>1</v>
      </c>
      <c r="J73" s="5">
        <v>1</v>
      </c>
      <c r="K73" s="5">
        <v>1</v>
      </c>
      <c r="L73" s="5">
        <v>1</v>
      </c>
      <c r="M73" s="5">
        <v>1</v>
      </c>
      <c r="N73" s="5">
        <v>1</v>
      </c>
      <c r="O73" s="5">
        <v>1</v>
      </c>
      <c r="P73" s="5">
        <v>1</v>
      </c>
      <c r="Q73" s="5">
        <v>1</v>
      </c>
      <c r="R73" s="5">
        <v>1</v>
      </c>
      <c r="S73" s="5">
        <v>1</v>
      </c>
      <c r="T73" s="5">
        <v>1</v>
      </c>
      <c r="U73" s="5">
        <v>1</v>
      </c>
      <c r="V73" s="5">
        <v>1</v>
      </c>
      <c r="W73" s="5">
        <v>1</v>
      </c>
      <c r="X73" s="5">
        <v>1</v>
      </c>
      <c r="Y73" s="5">
        <v>1</v>
      </c>
      <c r="Z73" s="5">
        <v>1</v>
      </c>
      <c r="AA73" s="5">
        <v>1</v>
      </c>
      <c r="AB73" s="5">
        <v>1</v>
      </c>
      <c r="AC73" s="5">
        <v>1</v>
      </c>
      <c r="AD73" s="5">
        <v>1</v>
      </c>
      <c r="AE73" s="5">
        <v>1</v>
      </c>
      <c r="AF73" s="5">
        <v>1</v>
      </c>
      <c r="AG73" s="5">
        <v>1</v>
      </c>
    </row>
    <row r="74" spans="2:33" s="1" customFormat="1" ht="16" customHeight="1" x14ac:dyDescent="0.35">
      <c r="B74" s="33" t="s">
        <v>229</v>
      </c>
      <c r="C74" s="8" t="s">
        <v>232</v>
      </c>
      <c r="D74" s="8">
        <f>SUM(D75:D81)</f>
        <v>5</v>
      </c>
      <c r="E74" s="8">
        <f t="shared" ref="E74:AG74" si="14">SUM(E75:E81)</f>
        <v>5</v>
      </c>
      <c r="F74" s="8">
        <f t="shared" si="14"/>
        <v>5</v>
      </c>
      <c r="G74" s="8">
        <f t="shared" si="14"/>
        <v>5</v>
      </c>
      <c r="H74" s="8">
        <f t="shared" si="14"/>
        <v>5</v>
      </c>
      <c r="I74" s="8">
        <f t="shared" si="14"/>
        <v>7</v>
      </c>
      <c r="J74" s="8">
        <f t="shared" si="14"/>
        <v>7</v>
      </c>
      <c r="K74" s="8">
        <f t="shared" si="14"/>
        <v>7</v>
      </c>
      <c r="L74" s="8">
        <f t="shared" si="14"/>
        <v>7</v>
      </c>
      <c r="M74" s="8">
        <f t="shared" si="14"/>
        <v>7</v>
      </c>
      <c r="N74" s="8">
        <f t="shared" si="14"/>
        <v>7</v>
      </c>
      <c r="O74" s="8">
        <f t="shared" si="14"/>
        <v>7</v>
      </c>
      <c r="P74" s="8">
        <f t="shared" si="14"/>
        <v>7</v>
      </c>
      <c r="Q74" s="8">
        <f t="shared" si="14"/>
        <v>7</v>
      </c>
      <c r="R74" s="8">
        <f t="shared" si="14"/>
        <v>7</v>
      </c>
      <c r="S74" s="8">
        <f t="shared" si="14"/>
        <v>7</v>
      </c>
      <c r="T74" s="8">
        <f t="shared" si="14"/>
        <v>7</v>
      </c>
      <c r="U74" s="8">
        <f t="shared" si="14"/>
        <v>7</v>
      </c>
      <c r="V74" s="8">
        <f t="shared" si="14"/>
        <v>7</v>
      </c>
      <c r="W74" s="8">
        <f t="shared" si="14"/>
        <v>7</v>
      </c>
      <c r="X74" s="8">
        <f t="shared" si="14"/>
        <v>7</v>
      </c>
      <c r="Y74" s="8">
        <f t="shared" si="14"/>
        <v>8</v>
      </c>
      <c r="Z74" s="8">
        <f t="shared" si="14"/>
        <v>8</v>
      </c>
      <c r="AA74" s="8">
        <f t="shared" si="14"/>
        <v>8</v>
      </c>
      <c r="AB74" s="8">
        <f t="shared" si="14"/>
        <v>8</v>
      </c>
      <c r="AC74" s="8">
        <f t="shared" si="14"/>
        <v>10</v>
      </c>
      <c r="AD74" s="8">
        <f t="shared" si="14"/>
        <v>10</v>
      </c>
      <c r="AE74" s="8">
        <f t="shared" si="14"/>
        <v>10</v>
      </c>
      <c r="AF74" s="8">
        <f t="shared" si="14"/>
        <v>10</v>
      </c>
      <c r="AG74" s="8">
        <f t="shared" si="14"/>
        <v>10</v>
      </c>
    </row>
    <row r="75" spans="2:33" ht="16" customHeight="1" x14ac:dyDescent="0.35">
      <c r="B75" s="36" t="s">
        <v>337</v>
      </c>
      <c r="C75" s="5" t="s">
        <v>232</v>
      </c>
      <c r="D75" s="5">
        <v>1</v>
      </c>
      <c r="E75" s="5">
        <v>1</v>
      </c>
      <c r="F75" s="5">
        <v>1</v>
      </c>
      <c r="G75" s="5">
        <v>1</v>
      </c>
      <c r="H75" s="5">
        <v>1</v>
      </c>
      <c r="I75" s="5">
        <v>1</v>
      </c>
      <c r="J75" s="5">
        <v>1</v>
      </c>
      <c r="K75" s="5">
        <v>1</v>
      </c>
      <c r="L75" s="5">
        <v>1</v>
      </c>
      <c r="M75" s="5">
        <v>1</v>
      </c>
      <c r="N75" s="5">
        <v>1</v>
      </c>
      <c r="O75" s="5">
        <v>1</v>
      </c>
      <c r="P75" s="5">
        <v>1</v>
      </c>
      <c r="Q75" s="5">
        <v>1</v>
      </c>
      <c r="R75" s="5">
        <v>1</v>
      </c>
      <c r="S75" s="5">
        <v>1</v>
      </c>
      <c r="T75" s="5">
        <v>1</v>
      </c>
      <c r="U75" s="5">
        <v>1</v>
      </c>
      <c r="V75" s="5">
        <v>1</v>
      </c>
      <c r="W75" s="5">
        <v>1</v>
      </c>
      <c r="X75" s="5">
        <v>1</v>
      </c>
      <c r="Y75" s="5">
        <v>1</v>
      </c>
      <c r="Z75" s="5">
        <v>1</v>
      </c>
      <c r="AA75" s="5">
        <v>1</v>
      </c>
      <c r="AB75" s="5">
        <v>1</v>
      </c>
      <c r="AC75" s="5">
        <v>1</v>
      </c>
      <c r="AD75" s="5">
        <v>1</v>
      </c>
      <c r="AE75" s="5">
        <v>1</v>
      </c>
      <c r="AF75" s="5">
        <v>1</v>
      </c>
      <c r="AG75" s="5">
        <v>1</v>
      </c>
    </row>
    <row r="76" spans="2:33" ht="16" customHeight="1" x14ac:dyDescent="0.35">
      <c r="B76" s="36" t="s">
        <v>338</v>
      </c>
      <c r="C76" s="5" t="s">
        <v>232</v>
      </c>
      <c r="D76" s="5">
        <v>1</v>
      </c>
      <c r="E76" s="5">
        <v>1</v>
      </c>
      <c r="F76" s="5">
        <v>1</v>
      </c>
      <c r="G76" s="5">
        <v>1</v>
      </c>
      <c r="H76" s="5">
        <v>1</v>
      </c>
      <c r="I76" s="5">
        <v>1</v>
      </c>
      <c r="J76" s="5">
        <v>1</v>
      </c>
      <c r="K76" s="5">
        <v>1</v>
      </c>
      <c r="L76" s="5">
        <v>1</v>
      </c>
      <c r="M76" s="5">
        <v>1</v>
      </c>
      <c r="N76" s="5">
        <v>1</v>
      </c>
      <c r="O76" s="5">
        <v>1</v>
      </c>
      <c r="P76" s="5">
        <v>1</v>
      </c>
      <c r="Q76" s="5">
        <v>1</v>
      </c>
      <c r="R76" s="5">
        <v>1</v>
      </c>
      <c r="S76" s="5">
        <v>1</v>
      </c>
      <c r="T76" s="5">
        <v>1</v>
      </c>
      <c r="U76" s="5">
        <v>1</v>
      </c>
      <c r="V76" s="5">
        <v>1</v>
      </c>
      <c r="W76" s="5">
        <v>1</v>
      </c>
      <c r="X76" s="5">
        <v>1</v>
      </c>
      <c r="Y76" s="5">
        <v>1</v>
      </c>
      <c r="Z76" s="5">
        <v>1</v>
      </c>
      <c r="AA76" s="5">
        <v>1</v>
      </c>
      <c r="AB76" s="5">
        <v>1</v>
      </c>
      <c r="AC76" s="5">
        <v>1</v>
      </c>
      <c r="AD76" s="5">
        <v>1</v>
      </c>
      <c r="AE76" s="5">
        <v>1</v>
      </c>
      <c r="AF76" s="5">
        <v>1</v>
      </c>
      <c r="AG76" s="5">
        <v>1</v>
      </c>
    </row>
    <row r="77" spans="2:33" ht="16" customHeight="1" x14ac:dyDescent="0.35">
      <c r="B77" s="36" t="s">
        <v>339</v>
      </c>
      <c r="C77" s="5" t="s">
        <v>232</v>
      </c>
      <c r="D77" s="5">
        <v>1</v>
      </c>
      <c r="E77" s="5">
        <v>1</v>
      </c>
      <c r="F77" s="5">
        <v>1</v>
      </c>
      <c r="G77" s="5">
        <v>1</v>
      </c>
      <c r="H77" s="5">
        <v>1</v>
      </c>
      <c r="I77" s="5">
        <v>1</v>
      </c>
      <c r="J77" s="5">
        <v>1</v>
      </c>
      <c r="K77" s="5">
        <v>1</v>
      </c>
      <c r="L77" s="5">
        <v>1</v>
      </c>
      <c r="M77" s="5">
        <v>1</v>
      </c>
      <c r="N77" s="5">
        <v>1</v>
      </c>
      <c r="O77" s="5">
        <v>1</v>
      </c>
      <c r="P77" s="5">
        <v>1</v>
      </c>
      <c r="Q77" s="5">
        <v>1</v>
      </c>
      <c r="R77" s="5">
        <v>1</v>
      </c>
      <c r="S77" s="5">
        <v>1</v>
      </c>
      <c r="T77" s="5">
        <v>1</v>
      </c>
      <c r="U77" s="5">
        <v>1</v>
      </c>
      <c r="V77" s="5">
        <v>1</v>
      </c>
      <c r="W77" s="5">
        <v>1</v>
      </c>
      <c r="X77" s="5">
        <v>1</v>
      </c>
      <c r="Y77" s="5">
        <v>2</v>
      </c>
      <c r="Z77" s="5">
        <v>2</v>
      </c>
      <c r="AA77" s="5">
        <v>2</v>
      </c>
      <c r="AB77" s="5">
        <v>2</v>
      </c>
      <c r="AC77" s="5">
        <v>2</v>
      </c>
      <c r="AD77" s="5">
        <v>2</v>
      </c>
      <c r="AE77" s="5">
        <v>2</v>
      </c>
      <c r="AF77" s="5">
        <v>2</v>
      </c>
      <c r="AG77" s="5">
        <v>2</v>
      </c>
    </row>
    <row r="78" spans="2:33" ht="16" customHeight="1" x14ac:dyDescent="0.35">
      <c r="B78" s="36" t="s">
        <v>340</v>
      </c>
      <c r="C78" s="5" t="s">
        <v>232</v>
      </c>
      <c r="D78" s="5">
        <v>1</v>
      </c>
      <c r="E78" s="5">
        <v>1</v>
      </c>
      <c r="F78" s="5">
        <v>1</v>
      </c>
      <c r="G78" s="5">
        <v>1</v>
      </c>
      <c r="H78" s="5">
        <v>1</v>
      </c>
      <c r="I78" s="5">
        <v>1</v>
      </c>
      <c r="J78" s="5">
        <v>1</v>
      </c>
      <c r="K78" s="5">
        <v>1</v>
      </c>
      <c r="L78" s="5">
        <v>1</v>
      </c>
      <c r="M78" s="5">
        <v>1</v>
      </c>
      <c r="N78" s="5">
        <v>1</v>
      </c>
      <c r="O78" s="5">
        <v>1</v>
      </c>
      <c r="P78" s="5">
        <v>1</v>
      </c>
      <c r="Q78" s="5">
        <v>1</v>
      </c>
      <c r="R78" s="5">
        <v>1</v>
      </c>
      <c r="S78" s="5">
        <v>1</v>
      </c>
      <c r="T78" s="5">
        <v>1</v>
      </c>
      <c r="U78" s="5">
        <v>1</v>
      </c>
      <c r="V78" s="5">
        <v>1</v>
      </c>
      <c r="W78" s="5">
        <v>1</v>
      </c>
      <c r="X78" s="5">
        <v>1</v>
      </c>
      <c r="Y78" s="5">
        <v>1</v>
      </c>
      <c r="Z78" s="5">
        <v>1</v>
      </c>
      <c r="AA78" s="5">
        <v>1</v>
      </c>
      <c r="AB78" s="5">
        <v>1</v>
      </c>
      <c r="AC78" s="5">
        <v>1</v>
      </c>
      <c r="AD78" s="5">
        <v>1</v>
      </c>
      <c r="AE78" s="5">
        <v>1</v>
      </c>
      <c r="AF78" s="5">
        <v>1</v>
      </c>
      <c r="AG78" s="5">
        <v>1</v>
      </c>
    </row>
    <row r="79" spans="2:33" ht="16" customHeight="1" x14ac:dyDescent="0.35">
      <c r="B79" s="36" t="s">
        <v>360</v>
      </c>
      <c r="C79" s="5" t="s">
        <v>232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1</v>
      </c>
      <c r="J79" s="5">
        <v>1</v>
      </c>
      <c r="K79" s="5">
        <v>1</v>
      </c>
      <c r="L79" s="5">
        <v>1</v>
      </c>
      <c r="M79" s="5">
        <v>1</v>
      </c>
      <c r="N79" s="5">
        <v>1</v>
      </c>
      <c r="O79" s="5">
        <v>1</v>
      </c>
      <c r="P79" s="5">
        <v>1</v>
      </c>
      <c r="Q79" s="5">
        <v>1</v>
      </c>
      <c r="R79" s="5">
        <v>1</v>
      </c>
      <c r="S79" s="5">
        <v>1</v>
      </c>
      <c r="T79" s="5">
        <v>1</v>
      </c>
      <c r="U79" s="5">
        <v>1</v>
      </c>
      <c r="V79" s="5">
        <v>1</v>
      </c>
      <c r="W79" s="5">
        <v>1</v>
      </c>
      <c r="X79" s="5">
        <v>1</v>
      </c>
      <c r="Y79" s="5">
        <v>1</v>
      </c>
      <c r="Z79" s="5">
        <v>1</v>
      </c>
      <c r="AA79" s="5">
        <v>1</v>
      </c>
      <c r="AB79" s="5">
        <v>1</v>
      </c>
      <c r="AC79" s="5">
        <v>2</v>
      </c>
      <c r="AD79" s="5">
        <v>2</v>
      </c>
      <c r="AE79" s="5">
        <v>2</v>
      </c>
      <c r="AF79" s="5">
        <v>2</v>
      </c>
      <c r="AG79" s="5">
        <v>2</v>
      </c>
    </row>
    <row r="80" spans="2:33" ht="16" customHeight="1" x14ac:dyDescent="0.35">
      <c r="B80" s="36" t="s">
        <v>361</v>
      </c>
      <c r="C80" s="5" t="s">
        <v>232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1</v>
      </c>
      <c r="J80" s="5">
        <v>1</v>
      </c>
      <c r="K80" s="5">
        <v>1</v>
      </c>
      <c r="L80" s="5">
        <v>1</v>
      </c>
      <c r="M80" s="5">
        <v>1</v>
      </c>
      <c r="N80" s="5">
        <v>1</v>
      </c>
      <c r="O80" s="5">
        <v>1</v>
      </c>
      <c r="P80" s="5">
        <v>1</v>
      </c>
      <c r="Q80" s="5">
        <v>1</v>
      </c>
      <c r="R80" s="5">
        <v>1</v>
      </c>
      <c r="S80" s="5">
        <v>1</v>
      </c>
      <c r="T80" s="5">
        <v>1</v>
      </c>
      <c r="U80" s="5">
        <v>1</v>
      </c>
      <c r="V80" s="5">
        <v>1</v>
      </c>
      <c r="W80" s="5">
        <v>1</v>
      </c>
      <c r="X80" s="5">
        <v>1</v>
      </c>
      <c r="Y80" s="5">
        <v>1</v>
      </c>
      <c r="Z80" s="5">
        <v>1</v>
      </c>
      <c r="AA80" s="5">
        <v>1</v>
      </c>
      <c r="AB80" s="5">
        <v>1</v>
      </c>
      <c r="AC80" s="5">
        <v>2</v>
      </c>
      <c r="AD80" s="5">
        <v>2</v>
      </c>
      <c r="AE80" s="5">
        <v>2</v>
      </c>
      <c r="AF80" s="5">
        <v>2</v>
      </c>
      <c r="AG80" s="5">
        <v>2</v>
      </c>
    </row>
    <row r="81" spans="2:33" ht="16" customHeight="1" x14ac:dyDescent="0.35">
      <c r="B81" s="36" t="s">
        <v>341</v>
      </c>
      <c r="C81" s="5" t="s">
        <v>232</v>
      </c>
      <c r="D81" s="5">
        <v>1</v>
      </c>
      <c r="E81" s="5">
        <v>1</v>
      </c>
      <c r="F81" s="5">
        <v>1</v>
      </c>
      <c r="G81" s="5">
        <v>1</v>
      </c>
      <c r="H81" s="5">
        <v>1</v>
      </c>
      <c r="I81" s="5">
        <v>1</v>
      </c>
      <c r="J81" s="5">
        <v>1</v>
      </c>
      <c r="K81" s="5">
        <v>1</v>
      </c>
      <c r="L81" s="5">
        <v>1</v>
      </c>
      <c r="M81" s="5">
        <v>1</v>
      </c>
      <c r="N81" s="5">
        <v>1</v>
      </c>
      <c r="O81" s="5">
        <v>1</v>
      </c>
      <c r="P81" s="5">
        <v>1</v>
      </c>
      <c r="Q81" s="5">
        <v>1</v>
      </c>
      <c r="R81" s="5">
        <v>1</v>
      </c>
      <c r="S81" s="5">
        <v>1</v>
      </c>
      <c r="T81" s="5">
        <v>1</v>
      </c>
      <c r="U81" s="5">
        <v>1</v>
      </c>
      <c r="V81" s="5">
        <v>1</v>
      </c>
      <c r="W81" s="5">
        <v>1</v>
      </c>
      <c r="X81" s="5">
        <v>1</v>
      </c>
      <c r="Y81" s="5">
        <v>1</v>
      </c>
      <c r="Z81" s="5">
        <v>1</v>
      </c>
      <c r="AA81" s="5">
        <v>1</v>
      </c>
      <c r="AB81" s="5">
        <v>1</v>
      </c>
      <c r="AC81" s="5">
        <v>1</v>
      </c>
      <c r="AD81" s="5">
        <v>1</v>
      </c>
      <c r="AE81" s="5">
        <v>1</v>
      </c>
      <c r="AF81" s="5">
        <v>1</v>
      </c>
      <c r="AG81" s="5">
        <v>1</v>
      </c>
    </row>
    <row r="82" spans="2:33" s="1" customFormat="1" ht="17.5" customHeight="1" x14ac:dyDescent="0.35">
      <c r="B82" s="33" t="s">
        <v>230</v>
      </c>
      <c r="C82" s="8" t="s">
        <v>232</v>
      </c>
      <c r="D82" s="8">
        <f>SUM(D83:D89)</f>
        <v>7</v>
      </c>
      <c r="E82" s="8">
        <f t="shared" ref="E82:AG82" si="15">SUM(E83:E89)</f>
        <v>7</v>
      </c>
      <c r="F82" s="8">
        <f t="shared" si="15"/>
        <v>7</v>
      </c>
      <c r="G82" s="8">
        <f t="shared" si="15"/>
        <v>7</v>
      </c>
      <c r="H82" s="8">
        <f t="shared" si="15"/>
        <v>7</v>
      </c>
      <c r="I82" s="8">
        <f t="shared" si="15"/>
        <v>7</v>
      </c>
      <c r="J82" s="8">
        <f t="shared" si="15"/>
        <v>7</v>
      </c>
      <c r="K82" s="8">
        <f t="shared" si="15"/>
        <v>7</v>
      </c>
      <c r="L82" s="8">
        <f t="shared" si="15"/>
        <v>7</v>
      </c>
      <c r="M82" s="8">
        <f t="shared" si="15"/>
        <v>7</v>
      </c>
      <c r="N82" s="8">
        <f t="shared" si="15"/>
        <v>7</v>
      </c>
      <c r="O82" s="8">
        <f t="shared" si="15"/>
        <v>7</v>
      </c>
      <c r="P82" s="8">
        <f t="shared" si="15"/>
        <v>7</v>
      </c>
      <c r="Q82" s="8">
        <f t="shared" si="15"/>
        <v>7</v>
      </c>
      <c r="R82" s="8">
        <f t="shared" si="15"/>
        <v>7</v>
      </c>
      <c r="S82" s="8">
        <f t="shared" si="15"/>
        <v>7</v>
      </c>
      <c r="T82" s="8">
        <f t="shared" si="15"/>
        <v>7</v>
      </c>
      <c r="U82" s="8">
        <f t="shared" si="15"/>
        <v>7</v>
      </c>
      <c r="V82" s="8">
        <f t="shared" si="15"/>
        <v>7</v>
      </c>
      <c r="W82" s="8">
        <f t="shared" si="15"/>
        <v>7</v>
      </c>
      <c r="X82" s="8">
        <f t="shared" si="15"/>
        <v>7</v>
      </c>
      <c r="Y82" s="8">
        <f t="shared" si="15"/>
        <v>7</v>
      </c>
      <c r="Z82" s="8">
        <f t="shared" si="15"/>
        <v>7</v>
      </c>
      <c r="AA82" s="8">
        <f t="shared" si="15"/>
        <v>7</v>
      </c>
      <c r="AB82" s="8">
        <f t="shared" si="15"/>
        <v>7</v>
      </c>
      <c r="AC82" s="8">
        <f t="shared" si="15"/>
        <v>7</v>
      </c>
      <c r="AD82" s="8">
        <f t="shared" si="15"/>
        <v>7</v>
      </c>
      <c r="AE82" s="8">
        <f t="shared" si="15"/>
        <v>7</v>
      </c>
      <c r="AF82" s="8">
        <f t="shared" si="15"/>
        <v>7</v>
      </c>
      <c r="AG82" s="8">
        <f t="shared" si="15"/>
        <v>7</v>
      </c>
    </row>
    <row r="83" spans="2:33" ht="16" customHeight="1" x14ac:dyDescent="0.35">
      <c r="B83" s="36" t="s">
        <v>365</v>
      </c>
      <c r="C83" s="5" t="s">
        <v>232</v>
      </c>
      <c r="D83" s="5">
        <v>1</v>
      </c>
      <c r="E83" s="5">
        <v>1</v>
      </c>
      <c r="F83" s="5">
        <v>1</v>
      </c>
      <c r="G83" s="5">
        <v>1</v>
      </c>
      <c r="H83" s="5">
        <v>1</v>
      </c>
      <c r="I83" s="5">
        <v>1</v>
      </c>
      <c r="J83" s="5">
        <v>1</v>
      </c>
      <c r="K83" s="5">
        <v>1</v>
      </c>
      <c r="L83" s="5">
        <v>1</v>
      </c>
      <c r="M83" s="5">
        <v>1</v>
      </c>
      <c r="N83" s="5">
        <v>1</v>
      </c>
      <c r="O83" s="5">
        <v>1</v>
      </c>
      <c r="P83" s="5">
        <v>1</v>
      </c>
      <c r="Q83" s="5">
        <v>1</v>
      </c>
      <c r="R83" s="5">
        <v>1</v>
      </c>
      <c r="S83" s="5">
        <v>1</v>
      </c>
      <c r="T83" s="5">
        <v>1</v>
      </c>
      <c r="U83" s="5">
        <v>1</v>
      </c>
      <c r="V83" s="5">
        <v>1</v>
      </c>
      <c r="W83" s="5">
        <v>1</v>
      </c>
      <c r="X83" s="5">
        <v>1</v>
      </c>
      <c r="Y83" s="5">
        <v>1</v>
      </c>
      <c r="Z83" s="5">
        <v>1</v>
      </c>
      <c r="AA83" s="5">
        <v>1</v>
      </c>
      <c r="AB83" s="5">
        <v>1</v>
      </c>
      <c r="AC83" s="5">
        <v>1</v>
      </c>
      <c r="AD83" s="5">
        <v>1</v>
      </c>
      <c r="AE83" s="5">
        <v>1</v>
      </c>
      <c r="AF83" s="5">
        <v>1</v>
      </c>
      <c r="AG83" s="5">
        <v>1</v>
      </c>
    </row>
    <row r="84" spans="2:33" ht="16" customHeight="1" x14ac:dyDescent="0.35">
      <c r="B84" s="36" t="s">
        <v>342</v>
      </c>
      <c r="C84" s="5" t="s">
        <v>232</v>
      </c>
      <c r="D84" s="5">
        <v>1</v>
      </c>
      <c r="E84" s="5">
        <v>1</v>
      </c>
      <c r="F84" s="5">
        <v>1</v>
      </c>
      <c r="G84" s="5">
        <v>1</v>
      </c>
      <c r="H84" s="5">
        <v>1</v>
      </c>
      <c r="I84" s="5">
        <v>1</v>
      </c>
      <c r="J84" s="5">
        <v>1</v>
      </c>
      <c r="K84" s="5">
        <v>1</v>
      </c>
      <c r="L84" s="5">
        <v>1</v>
      </c>
      <c r="M84" s="5">
        <v>1</v>
      </c>
      <c r="N84" s="5">
        <v>1</v>
      </c>
      <c r="O84" s="5">
        <v>1</v>
      </c>
      <c r="P84" s="5">
        <v>1</v>
      </c>
      <c r="Q84" s="5">
        <v>1</v>
      </c>
      <c r="R84" s="5">
        <v>1</v>
      </c>
      <c r="S84" s="5">
        <v>1</v>
      </c>
      <c r="T84" s="5">
        <v>1</v>
      </c>
      <c r="U84" s="5">
        <v>1</v>
      </c>
      <c r="V84" s="5">
        <v>1</v>
      </c>
      <c r="W84" s="5">
        <v>1</v>
      </c>
      <c r="X84" s="5">
        <v>1</v>
      </c>
      <c r="Y84" s="5">
        <v>1</v>
      </c>
      <c r="Z84" s="5">
        <v>1</v>
      </c>
      <c r="AA84" s="5">
        <v>1</v>
      </c>
      <c r="AB84" s="5">
        <v>1</v>
      </c>
      <c r="AC84" s="5">
        <v>1</v>
      </c>
      <c r="AD84" s="5">
        <v>1</v>
      </c>
      <c r="AE84" s="5">
        <v>1</v>
      </c>
      <c r="AF84" s="5">
        <v>1</v>
      </c>
      <c r="AG84" s="5">
        <v>1</v>
      </c>
    </row>
    <row r="85" spans="2:33" ht="16" customHeight="1" x14ac:dyDescent="0.35">
      <c r="B85" s="36" t="s">
        <v>343</v>
      </c>
      <c r="C85" s="5" t="s">
        <v>232</v>
      </c>
      <c r="D85" s="5">
        <v>1</v>
      </c>
      <c r="E85" s="5">
        <v>1</v>
      </c>
      <c r="F85" s="5">
        <v>1</v>
      </c>
      <c r="G85" s="5">
        <v>1</v>
      </c>
      <c r="H85" s="5">
        <v>1</v>
      </c>
      <c r="I85" s="5">
        <v>1</v>
      </c>
      <c r="J85" s="5">
        <v>1</v>
      </c>
      <c r="K85" s="5">
        <v>1</v>
      </c>
      <c r="L85" s="5">
        <v>1</v>
      </c>
      <c r="M85" s="5">
        <v>1</v>
      </c>
      <c r="N85" s="5">
        <v>1</v>
      </c>
      <c r="O85" s="5">
        <v>1</v>
      </c>
      <c r="P85" s="5">
        <v>1</v>
      </c>
      <c r="Q85" s="5">
        <v>1</v>
      </c>
      <c r="R85" s="5">
        <v>1</v>
      </c>
      <c r="S85" s="5">
        <v>1</v>
      </c>
      <c r="T85" s="5">
        <v>1</v>
      </c>
      <c r="U85" s="5">
        <v>1</v>
      </c>
      <c r="V85" s="5">
        <v>1</v>
      </c>
      <c r="W85" s="5">
        <v>1</v>
      </c>
      <c r="X85" s="5">
        <v>1</v>
      </c>
      <c r="Y85" s="5">
        <v>1</v>
      </c>
      <c r="Z85" s="5">
        <v>1</v>
      </c>
      <c r="AA85" s="5">
        <v>1</v>
      </c>
      <c r="AB85" s="5">
        <v>1</v>
      </c>
      <c r="AC85" s="5">
        <v>1</v>
      </c>
      <c r="AD85" s="5">
        <v>1</v>
      </c>
      <c r="AE85" s="5">
        <v>1</v>
      </c>
      <c r="AF85" s="5">
        <v>1</v>
      </c>
      <c r="AG85" s="5">
        <v>1</v>
      </c>
    </row>
    <row r="86" spans="2:33" ht="16" customHeight="1" x14ac:dyDescent="0.35">
      <c r="B86" s="36" t="s">
        <v>344</v>
      </c>
      <c r="C86" s="5" t="s">
        <v>232</v>
      </c>
      <c r="D86" s="5">
        <v>1</v>
      </c>
      <c r="E86" s="5">
        <v>1</v>
      </c>
      <c r="F86" s="5">
        <v>1</v>
      </c>
      <c r="G86" s="5">
        <v>1</v>
      </c>
      <c r="H86" s="5">
        <v>1</v>
      </c>
      <c r="I86" s="5">
        <v>1</v>
      </c>
      <c r="J86" s="5">
        <v>1</v>
      </c>
      <c r="K86" s="5">
        <v>1</v>
      </c>
      <c r="L86" s="5">
        <v>1</v>
      </c>
      <c r="M86" s="5">
        <v>1</v>
      </c>
      <c r="N86" s="5">
        <v>1</v>
      </c>
      <c r="O86" s="5">
        <v>1</v>
      </c>
      <c r="P86" s="5">
        <v>1</v>
      </c>
      <c r="Q86" s="5">
        <v>1</v>
      </c>
      <c r="R86" s="5">
        <v>1</v>
      </c>
      <c r="S86" s="5">
        <v>1</v>
      </c>
      <c r="T86" s="5">
        <v>1</v>
      </c>
      <c r="U86" s="5">
        <v>1</v>
      </c>
      <c r="V86" s="5">
        <v>1</v>
      </c>
      <c r="W86" s="5">
        <v>1</v>
      </c>
      <c r="X86" s="5">
        <v>1</v>
      </c>
      <c r="Y86" s="5">
        <v>1</v>
      </c>
      <c r="Z86" s="5">
        <v>1</v>
      </c>
      <c r="AA86" s="5">
        <v>1</v>
      </c>
      <c r="AB86" s="5">
        <v>1</v>
      </c>
      <c r="AC86" s="5">
        <v>1</v>
      </c>
      <c r="AD86" s="5">
        <v>1</v>
      </c>
      <c r="AE86" s="5">
        <v>1</v>
      </c>
      <c r="AF86" s="5">
        <v>1</v>
      </c>
      <c r="AG86" s="5">
        <v>1</v>
      </c>
    </row>
    <row r="87" spans="2:33" ht="16" customHeight="1" x14ac:dyDescent="0.35">
      <c r="B87" s="36" t="s">
        <v>345</v>
      </c>
      <c r="C87" s="5" t="s">
        <v>232</v>
      </c>
      <c r="D87" s="5">
        <v>1</v>
      </c>
      <c r="E87" s="5">
        <v>1</v>
      </c>
      <c r="F87" s="5">
        <v>1</v>
      </c>
      <c r="G87" s="5">
        <v>1</v>
      </c>
      <c r="H87" s="5">
        <v>1</v>
      </c>
      <c r="I87" s="5">
        <v>1</v>
      </c>
      <c r="J87" s="5">
        <v>1</v>
      </c>
      <c r="K87" s="5">
        <v>1</v>
      </c>
      <c r="L87" s="5">
        <v>1</v>
      </c>
      <c r="M87" s="5">
        <v>1</v>
      </c>
      <c r="N87" s="5">
        <v>1</v>
      </c>
      <c r="O87" s="5">
        <v>1</v>
      </c>
      <c r="P87" s="5">
        <v>1</v>
      </c>
      <c r="Q87" s="5">
        <v>1</v>
      </c>
      <c r="R87" s="5">
        <v>1</v>
      </c>
      <c r="S87" s="5">
        <v>1</v>
      </c>
      <c r="T87" s="5">
        <v>1</v>
      </c>
      <c r="U87" s="5">
        <v>1</v>
      </c>
      <c r="V87" s="5">
        <v>1</v>
      </c>
      <c r="W87" s="5">
        <v>1</v>
      </c>
      <c r="X87" s="5">
        <v>1</v>
      </c>
      <c r="Y87" s="5">
        <v>1</v>
      </c>
      <c r="Z87" s="5">
        <v>1</v>
      </c>
      <c r="AA87" s="5">
        <v>1</v>
      </c>
      <c r="AB87" s="5">
        <v>1</v>
      </c>
      <c r="AC87" s="5">
        <v>1</v>
      </c>
      <c r="AD87" s="5">
        <v>1</v>
      </c>
      <c r="AE87" s="5">
        <v>1</v>
      </c>
      <c r="AF87" s="5">
        <v>1</v>
      </c>
      <c r="AG87" s="5">
        <v>1</v>
      </c>
    </row>
    <row r="88" spans="2:33" ht="16" customHeight="1" x14ac:dyDescent="0.35">
      <c r="B88" s="36" t="s">
        <v>346</v>
      </c>
      <c r="C88" s="5" t="s">
        <v>232</v>
      </c>
      <c r="D88" s="5">
        <v>1</v>
      </c>
      <c r="E88" s="5">
        <v>1</v>
      </c>
      <c r="F88" s="5">
        <v>1</v>
      </c>
      <c r="G88" s="5">
        <v>1</v>
      </c>
      <c r="H88" s="5">
        <v>1</v>
      </c>
      <c r="I88" s="5">
        <v>1</v>
      </c>
      <c r="J88" s="5">
        <v>1</v>
      </c>
      <c r="K88" s="5">
        <v>1</v>
      </c>
      <c r="L88" s="5">
        <v>1</v>
      </c>
      <c r="M88" s="5">
        <v>1</v>
      </c>
      <c r="N88" s="5">
        <v>1</v>
      </c>
      <c r="O88" s="5">
        <v>1</v>
      </c>
      <c r="P88" s="5">
        <v>1</v>
      </c>
      <c r="Q88" s="5">
        <v>1</v>
      </c>
      <c r="R88" s="5">
        <v>1</v>
      </c>
      <c r="S88" s="5">
        <v>1</v>
      </c>
      <c r="T88" s="5">
        <v>1</v>
      </c>
      <c r="U88" s="5">
        <v>1</v>
      </c>
      <c r="V88" s="5">
        <v>1</v>
      </c>
      <c r="W88" s="5">
        <v>1</v>
      </c>
      <c r="X88" s="5">
        <v>1</v>
      </c>
      <c r="Y88" s="5">
        <v>1</v>
      </c>
      <c r="Z88" s="5">
        <v>1</v>
      </c>
      <c r="AA88" s="5">
        <v>1</v>
      </c>
      <c r="AB88" s="5">
        <v>1</v>
      </c>
      <c r="AC88" s="5">
        <v>1</v>
      </c>
      <c r="AD88" s="5">
        <v>1</v>
      </c>
      <c r="AE88" s="5">
        <v>1</v>
      </c>
      <c r="AF88" s="5">
        <v>1</v>
      </c>
      <c r="AG88" s="5">
        <v>1</v>
      </c>
    </row>
    <row r="89" spans="2:33" ht="16" customHeight="1" x14ac:dyDescent="0.35">
      <c r="B89" s="36" t="s">
        <v>347</v>
      </c>
      <c r="C89" s="5" t="s">
        <v>232</v>
      </c>
      <c r="D89" s="5">
        <v>1</v>
      </c>
      <c r="E89" s="5">
        <v>1</v>
      </c>
      <c r="F89" s="5">
        <v>1</v>
      </c>
      <c r="G89" s="5">
        <v>1</v>
      </c>
      <c r="H89" s="5">
        <v>1</v>
      </c>
      <c r="I89" s="5">
        <v>1</v>
      </c>
      <c r="J89" s="5">
        <v>1</v>
      </c>
      <c r="K89" s="5">
        <v>1</v>
      </c>
      <c r="L89" s="5">
        <v>1</v>
      </c>
      <c r="M89" s="5">
        <v>1</v>
      </c>
      <c r="N89" s="5">
        <v>1</v>
      </c>
      <c r="O89" s="5">
        <v>1</v>
      </c>
      <c r="P89" s="5">
        <v>1</v>
      </c>
      <c r="Q89" s="5">
        <v>1</v>
      </c>
      <c r="R89" s="5">
        <v>1</v>
      </c>
      <c r="S89" s="5">
        <v>1</v>
      </c>
      <c r="T89" s="5">
        <v>1</v>
      </c>
      <c r="U89" s="5">
        <v>1</v>
      </c>
      <c r="V89" s="5">
        <v>1</v>
      </c>
      <c r="W89" s="5">
        <v>1</v>
      </c>
      <c r="X89" s="5">
        <v>1</v>
      </c>
      <c r="Y89" s="5">
        <v>1</v>
      </c>
      <c r="Z89" s="5">
        <v>1</v>
      </c>
      <c r="AA89" s="5">
        <v>1</v>
      </c>
      <c r="AB89" s="5">
        <v>1</v>
      </c>
      <c r="AC89" s="5">
        <v>1</v>
      </c>
      <c r="AD89" s="5">
        <v>1</v>
      </c>
      <c r="AE89" s="5">
        <v>1</v>
      </c>
      <c r="AF89" s="5">
        <v>1</v>
      </c>
      <c r="AG89" s="5">
        <v>1</v>
      </c>
    </row>
    <row r="90" spans="2:33" ht="16" customHeight="1" x14ac:dyDescent="0.35"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</row>
    <row r="91" spans="2:33" ht="16" customHeight="1" x14ac:dyDescent="0.35"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</row>
    <row r="92" spans="2:33" ht="16" customHeight="1" x14ac:dyDescent="0.35"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</row>
    <row r="93" spans="2:33" ht="16" customHeight="1" x14ac:dyDescent="0.35"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</row>
    <row r="94" spans="2:33" ht="16" customHeight="1" x14ac:dyDescent="0.35">
      <c r="B94" s="27" t="s">
        <v>223</v>
      </c>
      <c r="C94" s="27" t="s">
        <v>209</v>
      </c>
      <c r="D94" s="27" t="s">
        <v>2</v>
      </c>
      <c r="E94" s="27" t="s">
        <v>1</v>
      </c>
      <c r="F94" s="27" t="s">
        <v>33</v>
      </c>
      <c r="G94" s="27" t="s">
        <v>32</v>
      </c>
      <c r="H94" s="27" t="s">
        <v>31</v>
      </c>
      <c r="I94" s="27" t="s">
        <v>30</v>
      </c>
      <c r="J94" s="27" t="s">
        <v>29</v>
      </c>
      <c r="K94" s="27" t="s">
        <v>28</v>
      </c>
      <c r="L94" s="27" t="s">
        <v>27</v>
      </c>
      <c r="M94" s="27" t="s">
        <v>26</v>
      </c>
      <c r="N94" s="27" t="s">
        <v>25</v>
      </c>
      <c r="O94" s="27" t="s">
        <v>24</v>
      </c>
      <c r="P94" s="27" t="s">
        <v>23</v>
      </c>
      <c r="Q94" s="27" t="s">
        <v>22</v>
      </c>
      <c r="R94" s="27" t="s">
        <v>21</v>
      </c>
      <c r="S94" s="27" t="s">
        <v>20</v>
      </c>
      <c r="T94" s="27" t="s">
        <v>19</v>
      </c>
      <c r="U94" s="27" t="s">
        <v>18</v>
      </c>
      <c r="V94" s="27" t="s">
        <v>17</v>
      </c>
      <c r="W94" s="27" t="s">
        <v>16</v>
      </c>
      <c r="X94" s="27" t="s">
        <v>15</v>
      </c>
      <c r="Y94" s="27" t="s">
        <v>14</v>
      </c>
      <c r="Z94" s="27" t="s">
        <v>13</v>
      </c>
      <c r="AA94" s="27" t="s">
        <v>12</v>
      </c>
      <c r="AB94" s="27" t="s">
        <v>11</v>
      </c>
      <c r="AC94" s="27" t="s">
        <v>10</v>
      </c>
      <c r="AD94" s="27" t="s">
        <v>9</v>
      </c>
      <c r="AE94" s="27" t="s">
        <v>8</v>
      </c>
      <c r="AF94" s="27" t="s">
        <v>7</v>
      </c>
      <c r="AG94" s="27" t="s">
        <v>6</v>
      </c>
    </row>
    <row r="95" spans="2:33" s="1" customFormat="1" ht="16" customHeight="1" x14ac:dyDescent="0.35">
      <c r="B95" s="27" t="s">
        <v>233</v>
      </c>
      <c r="C95" s="8" t="s">
        <v>234</v>
      </c>
      <c r="D95" s="69">
        <f>IFERROR(D40/D68,0)</f>
        <v>2947.6166666666668</v>
      </c>
      <c r="E95" s="69">
        <f t="shared" ref="E95:AG95" si="16">IFERROR(E40/E68,0)</f>
        <v>2947.6166666666668</v>
      </c>
      <c r="F95" s="69">
        <f t="shared" si="16"/>
        <v>2947.6166666666668</v>
      </c>
      <c r="G95" s="69">
        <f t="shared" si="16"/>
        <v>2947.6166666666668</v>
      </c>
      <c r="H95" s="69">
        <f t="shared" si="16"/>
        <v>2947.6166666666668</v>
      </c>
      <c r="I95" s="69">
        <f t="shared" si="16"/>
        <v>2829.62380952381</v>
      </c>
      <c r="J95" s="69">
        <f t="shared" si="16"/>
        <v>2829.62380952381</v>
      </c>
      <c r="K95" s="69">
        <f t="shared" si="16"/>
        <v>2829.62380952381</v>
      </c>
      <c r="L95" s="69">
        <f t="shared" si="16"/>
        <v>2829.62380952381</v>
      </c>
      <c r="M95" s="69">
        <f t="shared" si="16"/>
        <v>2829.62380952381</v>
      </c>
      <c r="N95" s="69">
        <f t="shared" si="16"/>
        <v>2829.62380952381</v>
      </c>
      <c r="O95" s="69">
        <f t="shared" si="16"/>
        <v>2829.62380952381</v>
      </c>
      <c r="P95" s="69">
        <f t="shared" si="16"/>
        <v>2829.62380952381</v>
      </c>
      <c r="Q95" s="69">
        <f t="shared" si="16"/>
        <v>2829.62380952381</v>
      </c>
      <c r="R95" s="69">
        <f t="shared" si="16"/>
        <v>2829.62380952381</v>
      </c>
      <c r="S95" s="69">
        <f t="shared" si="16"/>
        <v>2829.62380952381</v>
      </c>
      <c r="T95" s="69">
        <f t="shared" si="16"/>
        <v>2829.62380952381</v>
      </c>
      <c r="U95" s="69">
        <f t="shared" si="16"/>
        <v>2829.62380952381</v>
      </c>
      <c r="V95" s="69">
        <f t="shared" si="16"/>
        <v>2829.62380952381</v>
      </c>
      <c r="W95" s="69">
        <f t="shared" si="16"/>
        <v>2829.62380952381</v>
      </c>
      <c r="X95" s="69">
        <f t="shared" si="16"/>
        <v>2829.62380952381</v>
      </c>
      <c r="Y95" s="69">
        <f t="shared" si="16"/>
        <v>2793.8454545454547</v>
      </c>
      <c r="Z95" s="69">
        <f t="shared" si="16"/>
        <v>2793.8454545454547</v>
      </c>
      <c r="AA95" s="69">
        <f t="shared" si="16"/>
        <v>2793.8454545454547</v>
      </c>
      <c r="AB95" s="69">
        <f t="shared" si="16"/>
        <v>2793.8454545454547</v>
      </c>
      <c r="AC95" s="69">
        <f t="shared" si="16"/>
        <v>2723.3166666666671</v>
      </c>
      <c r="AD95" s="69">
        <f t="shared" si="16"/>
        <v>2723.3166666666671</v>
      </c>
      <c r="AE95" s="69">
        <f t="shared" si="16"/>
        <v>2723.3166666666671</v>
      </c>
      <c r="AF95" s="69">
        <f t="shared" si="16"/>
        <v>2723.3166666666671</v>
      </c>
      <c r="AG95" s="69">
        <f t="shared" si="16"/>
        <v>2723.3166666666671</v>
      </c>
    </row>
    <row r="96" spans="2:33" s="1" customFormat="1" ht="16" customHeight="1" x14ac:dyDescent="0.35">
      <c r="B96" s="33" t="str">
        <f t="shared" ref="B96:B101" si="17">B69</f>
        <v>ETA e ETE - Total</v>
      </c>
      <c r="C96" s="8" t="s">
        <v>234</v>
      </c>
      <c r="D96" s="69">
        <f t="shared" ref="D96:AG96" si="18">IFERROR(D41/D69,0)</f>
        <v>2262.5833333333335</v>
      </c>
      <c r="E96" s="69">
        <f t="shared" si="18"/>
        <v>2262.5833333333335</v>
      </c>
      <c r="F96" s="69">
        <f t="shared" si="18"/>
        <v>2262.5833333333335</v>
      </c>
      <c r="G96" s="69">
        <f t="shared" si="18"/>
        <v>2262.5833333333335</v>
      </c>
      <c r="H96" s="69">
        <f t="shared" si="18"/>
        <v>2262.5833333333335</v>
      </c>
      <c r="I96" s="69">
        <f t="shared" si="18"/>
        <v>2292.2142857142858</v>
      </c>
      <c r="J96" s="69">
        <f t="shared" si="18"/>
        <v>2292.2142857142858</v>
      </c>
      <c r="K96" s="69">
        <f t="shared" si="18"/>
        <v>2292.2142857142858</v>
      </c>
      <c r="L96" s="69">
        <f t="shared" si="18"/>
        <v>2292.2142857142858</v>
      </c>
      <c r="M96" s="69">
        <f t="shared" si="18"/>
        <v>2292.2142857142858</v>
      </c>
      <c r="N96" s="69">
        <f t="shared" si="18"/>
        <v>2292.2142857142858</v>
      </c>
      <c r="O96" s="69">
        <f t="shared" si="18"/>
        <v>2292.2142857142858</v>
      </c>
      <c r="P96" s="69">
        <f t="shared" si="18"/>
        <v>2292.2142857142858</v>
      </c>
      <c r="Q96" s="69">
        <f t="shared" si="18"/>
        <v>2292.2142857142858</v>
      </c>
      <c r="R96" s="69">
        <f t="shared" si="18"/>
        <v>2292.2142857142858</v>
      </c>
      <c r="S96" s="69">
        <f t="shared" si="18"/>
        <v>2292.2142857142858</v>
      </c>
      <c r="T96" s="69">
        <f t="shared" si="18"/>
        <v>2292.2142857142858</v>
      </c>
      <c r="U96" s="69">
        <f t="shared" si="18"/>
        <v>2292.2142857142858</v>
      </c>
      <c r="V96" s="69">
        <f t="shared" si="18"/>
        <v>2292.2142857142858</v>
      </c>
      <c r="W96" s="69">
        <f t="shared" si="18"/>
        <v>2292.2142857142858</v>
      </c>
      <c r="X96" s="69">
        <f t="shared" si="18"/>
        <v>2292.2142857142858</v>
      </c>
      <c r="Y96" s="69">
        <f t="shared" si="18"/>
        <v>2292.2142857142858</v>
      </c>
      <c r="Z96" s="69">
        <f t="shared" si="18"/>
        <v>2292.2142857142858</v>
      </c>
      <c r="AA96" s="69">
        <f t="shared" si="18"/>
        <v>2292.2142857142858</v>
      </c>
      <c r="AB96" s="69">
        <f t="shared" si="18"/>
        <v>2292.2142857142858</v>
      </c>
      <c r="AC96" s="69">
        <f t="shared" si="18"/>
        <v>2292.2142857142858</v>
      </c>
      <c r="AD96" s="69">
        <f t="shared" si="18"/>
        <v>2292.2142857142858</v>
      </c>
      <c r="AE96" s="69">
        <f t="shared" si="18"/>
        <v>2292.2142857142858</v>
      </c>
      <c r="AF96" s="69">
        <f t="shared" si="18"/>
        <v>2292.2142857142858</v>
      </c>
      <c r="AG96" s="69">
        <f t="shared" si="18"/>
        <v>2292.2142857142858</v>
      </c>
    </row>
    <row r="97" spans="2:33" ht="16" customHeight="1" x14ac:dyDescent="0.35">
      <c r="B97" s="36" t="str">
        <f t="shared" si="17"/>
        <v>Técnico em Saneamento/Quimico</v>
      </c>
      <c r="C97" s="5" t="s">
        <v>234</v>
      </c>
      <c r="D97" s="63">
        <f t="shared" ref="D97:AG97" si="19">IFERROR(D42/D70,0)</f>
        <v>3087.5</v>
      </c>
      <c r="E97" s="63">
        <f t="shared" si="19"/>
        <v>3087.5</v>
      </c>
      <c r="F97" s="63">
        <f t="shared" si="19"/>
        <v>3087.5</v>
      </c>
      <c r="G97" s="63">
        <f t="shared" si="19"/>
        <v>3087.5</v>
      </c>
      <c r="H97" s="63">
        <f t="shared" si="19"/>
        <v>3087.5</v>
      </c>
      <c r="I97" s="63">
        <f t="shared" si="19"/>
        <v>3087.5</v>
      </c>
      <c r="J97" s="63">
        <f t="shared" si="19"/>
        <v>3087.5</v>
      </c>
      <c r="K97" s="63">
        <f t="shared" si="19"/>
        <v>3087.5</v>
      </c>
      <c r="L97" s="63">
        <f t="shared" si="19"/>
        <v>3087.5</v>
      </c>
      <c r="M97" s="63">
        <f t="shared" si="19"/>
        <v>3087.5</v>
      </c>
      <c r="N97" s="63">
        <f t="shared" si="19"/>
        <v>3087.5</v>
      </c>
      <c r="O97" s="63">
        <f t="shared" si="19"/>
        <v>3087.5</v>
      </c>
      <c r="P97" s="63">
        <f t="shared" si="19"/>
        <v>3087.5</v>
      </c>
      <c r="Q97" s="63">
        <f t="shared" si="19"/>
        <v>3087.5</v>
      </c>
      <c r="R97" s="63">
        <f t="shared" si="19"/>
        <v>3087.5</v>
      </c>
      <c r="S97" s="63">
        <f t="shared" si="19"/>
        <v>3087.5</v>
      </c>
      <c r="T97" s="63">
        <f t="shared" si="19"/>
        <v>3087.5</v>
      </c>
      <c r="U97" s="63">
        <f t="shared" si="19"/>
        <v>3087.5</v>
      </c>
      <c r="V97" s="63">
        <f t="shared" si="19"/>
        <v>3087.5</v>
      </c>
      <c r="W97" s="63">
        <f t="shared" si="19"/>
        <v>3087.5</v>
      </c>
      <c r="X97" s="63">
        <f t="shared" si="19"/>
        <v>3087.5</v>
      </c>
      <c r="Y97" s="63">
        <f t="shared" si="19"/>
        <v>3087.5</v>
      </c>
      <c r="Z97" s="63">
        <f t="shared" si="19"/>
        <v>3087.5</v>
      </c>
      <c r="AA97" s="63">
        <f t="shared" si="19"/>
        <v>3087.5</v>
      </c>
      <c r="AB97" s="63">
        <f t="shared" si="19"/>
        <v>3087.5</v>
      </c>
      <c r="AC97" s="63">
        <f t="shared" si="19"/>
        <v>3087.5</v>
      </c>
      <c r="AD97" s="63">
        <f t="shared" si="19"/>
        <v>3087.5</v>
      </c>
      <c r="AE97" s="63">
        <f t="shared" si="19"/>
        <v>3087.5</v>
      </c>
      <c r="AF97" s="63">
        <f t="shared" si="19"/>
        <v>3087.5</v>
      </c>
      <c r="AG97" s="63">
        <f t="shared" si="19"/>
        <v>3087.5</v>
      </c>
    </row>
    <row r="98" spans="2:33" ht="16" customHeight="1" x14ac:dyDescent="0.35">
      <c r="B98" s="36" t="str">
        <f t="shared" si="17"/>
        <v>Operadores ETA</v>
      </c>
      <c r="C98" s="5" t="s">
        <v>234</v>
      </c>
      <c r="D98" s="63">
        <f t="shared" ref="D98:AG98" si="20">IFERROR(D43/D71,0)</f>
        <v>2156.5</v>
      </c>
      <c r="E98" s="63">
        <f t="shared" si="20"/>
        <v>2156.5</v>
      </c>
      <c r="F98" s="63">
        <f t="shared" si="20"/>
        <v>2156.5</v>
      </c>
      <c r="G98" s="63">
        <f t="shared" si="20"/>
        <v>2156.5</v>
      </c>
      <c r="H98" s="63">
        <f t="shared" si="20"/>
        <v>2156.5</v>
      </c>
      <c r="I98" s="63">
        <f t="shared" si="20"/>
        <v>2156.5</v>
      </c>
      <c r="J98" s="63">
        <f t="shared" si="20"/>
        <v>2156.5</v>
      </c>
      <c r="K98" s="63">
        <f t="shared" si="20"/>
        <v>2156.5</v>
      </c>
      <c r="L98" s="63">
        <f t="shared" si="20"/>
        <v>2156.5</v>
      </c>
      <c r="M98" s="63">
        <f t="shared" si="20"/>
        <v>2156.5</v>
      </c>
      <c r="N98" s="63">
        <f t="shared" si="20"/>
        <v>2156.5</v>
      </c>
      <c r="O98" s="63">
        <f t="shared" si="20"/>
        <v>2156.5</v>
      </c>
      <c r="P98" s="63">
        <f t="shared" si="20"/>
        <v>2156.5</v>
      </c>
      <c r="Q98" s="63">
        <f t="shared" si="20"/>
        <v>2156.5</v>
      </c>
      <c r="R98" s="63">
        <f t="shared" si="20"/>
        <v>2156.5</v>
      </c>
      <c r="S98" s="63">
        <f t="shared" si="20"/>
        <v>2156.5</v>
      </c>
      <c r="T98" s="63">
        <f t="shared" si="20"/>
        <v>2156.5</v>
      </c>
      <c r="U98" s="63">
        <f t="shared" si="20"/>
        <v>2156.5</v>
      </c>
      <c r="V98" s="63">
        <f t="shared" si="20"/>
        <v>2156.5</v>
      </c>
      <c r="W98" s="63">
        <f t="shared" si="20"/>
        <v>2156.5</v>
      </c>
      <c r="X98" s="63">
        <f t="shared" si="20"/>
        <v>2156.5</v>
      </c>
      <c r="Y98" s="63">
        <f t="shared" si="20"/>
        <v>2156.5</v>
      </c>
      <c r="Z98" s="63">
        <f t="shared" si="20"/>
        <v>2156.5</v>
      </c>
      <c r="AA98" s="63">
        <f t="shared" si="20"/>
        <v>2156.5</v>
      </c>
      <c r="AB98" s="63">
        <f t="shared" si="20"/>
        <v>2156.5</v>
      </c>
      <c r="AC98" s="63">
        <f t="shared" si="20"/>
        <v>2156.5</v>
      </c>
      <c r="AD98" s="63">
        <f t="shared" si="20"/>
        <v>2156.5</v>
      </c>
      <c r="AE98" s="63">
        <f t="shared" si="20"/>
        <v>2156.5</v>
      </c>
      <c r="AF98" s="63">
        <f t="shared" si="20"/>
        <v>2156.5</v>
      </c>
      <c r="AG98" s="63">
        <f t="shared" si="20"/>
        <v>2156.5</v>
      </c>
    </row>
    <row r="99" spans="2:33" ht="16" customHeight="1" x14ac:dyDescent="0.35">
      <c r="B99" s="36" t="str">
        <f t="shared" si="17"/>
        <v>Operadores ETE</v>
      </c>
      <c r="C99" s="5" t="s">
        <v>234</v>
      </c>
      <c r="D99" s="63">
        <f t="shared" ref="D99:AG99" si="21">IFERROR(D44/D72,0)</f>
        <v>0</v>
      </c>
      <c r="E99" s="63">
        <f t="shared" si="21"/>
        <v>0</v>
      </c>
      <c r="F99" s="63">
        <f t="shared" si="21"/>
        <v>0</v>
      </c>
      <c r="G99" s="63">
        <f t="shared" si="21"/>
        <v>0</v>
      </c>
      <c r="H99" s="63">
        <f t="shared" si="21"/>
        <v>0</v>
      </c>
      <c r="I99" s="63">
        <f t="shared" si="21"/>
        <v>2470</v>
      </c>
      <c r="J99" s="63">
        <f t="shared" si="21"/>
        <v>2470</v>
      </c>
      <c r="K99" s="63">
        <f t="shared" si="21"/>
        <v>2470</v>
      </c>
      <c r="L99" s="63">
        <f t="shared" si="21"/>
        <v>2470</v>
      </c>
      <c r="M99" s="63">
        <f t="shared" si="21"/>
        <v>2470</v>
      </c>
      <c r="N99" s="63">
        <f t="shared" si="21"/>
        <v>2470</v>
      </c>
      <c r="O99" s="63">
        <f t="shared" si="21"/>
        <v>2470</v>
      </c>
      <c r="P99" s="63">
        <f t="shared" si="21"/>
        <v>2470</v>
      </c>
      <c r="Q99" s="63">
        <f t="shared" si="21"/>
        <v>2470</v>
      </c>
      <c r="R99" s="63">
        <f t="shared" si="21"/>
        <v>2470</v>
      </c>
      <c r="S99" s="63">
        <f t="shared" si="21"/>
        <v>2470</v>
      </c>
      <c r="T99" s="63">
        <f t="shared" si="21"/>
        <v>2470</v>
      </c>
      <c r="U99" s="63">
        <f t="shared" si="21"/>
        <v>2470</v>
      </c>
      <c r="V99" s="63">
        <f t="shared" si="21"/>
        <v>2470</v>
      </c>
      <c r="W99" s="63">
        <f t="shared" si="21"/>
        <v>2470</v>
      </c>
      <c r="X99" s="63">
        <f t="shared" si="21"/>
        <v>2470</v>
      </c>
      <c r="Y99" s="63">
        <f t="shared" si="21"/>
        <v>2470</v>
      </c>
      <c r="Z99" s="63">
        <f t="shared" si="21"/>
        <v>2470</v>
      </c>
      <c r="AA99" s="63">
        <f t="shared" si="21"/>
        <v>2470</v>
      </c>
      <c r="AB99" s="63">
        <f t="shared" si="21"/>
        <v>2470</v>
      </c>
      <c r="AC99" s="63">
        <f t="shared" si="21"/>
        <v>2470</v>
      </c>
      <c r="AD99" s="63">
        <f t="shared" si="21"/>
        <v>2470</v>
      </c>
      <c r="AE99" s="63">
        <f t="shared" si="21"/>
        <v>2470</v>
      </c>
      <c r="AF99" s="63">
        <f t="shared" si="21"/>
        <v>2470</v>
      </c>
      <c r="AG99" s="63">
        <f t="shared" si="21"/>
        <v>2470</v>
      </c>
    </row>
    <row r="100" spans="2:33" ht="16" customHeight="1" x14ac:dyDescent="0.35">
      <c r="B100" s="36" t="str">
        <f t="shared" si="17"/>
        <v>Coletor Amostras</v>
      </c>
      <c r="C100" s="5" t="s">
        <v>234</v>
      </c>
      <c r="D100" s="63">
        <f t="shared" ref="D100:AG100" si="22">IFERROR(D45/D73,0)</f>
        <v>1862</v>
      </c>
      <c r="E100" s="63">
        <f t="shared" si="22"/>
        <v>1862</v>
      </c>
      <c r="F100" s="63">
        <f t="shared" si="22"/>
        <v>1862</v>
      </c>
      <c r="G100" s="63">
        <f t="shared" si="22"/>
        <v>1862</v>
      </c>
      <c r="H100" s="63">
        <f t="shared" si="22"/>
        <v>1862</v>
      </c>
      <c r="I100" s="63">
        <f t="shared" si="22"/>
        <v>1862</v>
      </c>
      <c r="J100" s="63">
        <f t="shared" si="22"/>
        <v>1862</v>
      </c>
      <c r="K100" s="63">
        <f t="shared" si="22"/>
        <v>1862</v>
      </c>
      <c r="L100" s="63">
        <f t="shared" si="22"/>
        <v>1862</v>
      </c>
      <c r="M100" s="63">
        <f t="shared" si="22"/>
        <v>1862</v>
      </c>
      <c r="N100" s="63">
        <f t="shared" si="22"/>
        <v>1862</v>
      </c>
      <c r="O100" s="63">
        <f t="shared" si="22"/>
        <v>1862</v>
      </c>
      <c r="P100" s="63">
        <f t="shared" si="22"/>
        <v>1862</v>
      </c>
      <c r="Q100" s="63">
        <f t="shared" si="22"/>
        <v>1862</v>
      </c>
      <c r="R100" s="63">
        <f t="shared" si="22"/>
        <v>1862</v>
      </c>
      <c r="S100" s="63">
        <f t="shared" si="22"/>
        <v>1862</v>
      </c>
      <c r="T100" s="63">
        <f t="shared" si="22"/>
        <v>1862</v>
      </c>
      <c r="U100" s="63">
        <f t="shared" si="22"/>
        <v>1862</v>
      </c>
      <c r="V100" s="63">
        <f t="shared" si="22"/>
        <v>1862</v>
      </c>
      <c r="W100" s="63">
        <f t="shared" si="22"/>
        <v>1862</v>
      </c>
      <c r="X100" s="63">
        <f t="shared" si="22"/>
        <v>1862</v>
      </c>
      <c r="Y100" s="63">
        <f t="shared" si="22"/>
        <v>1862</v>
      </c>
      <c r="Z100" s="63">
        <f t="shared" si="22"/>
        <v>1862</v>
      </c>
      <c r="AA100" s="63">
        <f t="shared" si="22"/>
        <v>1862</v>
      </c>
      <c r="AB100" s="63">
        <f t="shared" si="22"/>
        <v>1862</v>
      </c>
      <c r="AC100" s="63">
        <f t="shared" si="22"/>
        <v>1862</v>
      </c>
      <c r="AD100" s="63">
        <f t="shared" si="22"/>
        <v>1862</v>
      </c>
      <c r="AE100" s="63">
        <f t="shared" si="22"/>
        <v>1862</v>
      </c>
      <c r="AF100" s="63">
        <f t="shared" si="22"/>
        <v>1862</v>
      </c>
      <c r="AG100" s="63">
        <f t="shared" si="22"/>
        <v>1862</v>
      </c>
    </row>
    <row r="101" spans="2:33" s="1" customFormat="1" ht="16" customHeight="1" x14ac:dyDescent="0.35">
      <c r="B101" s="33" t="str">
        <f t="shared" si="17"/>
        <v>Operação e Manutenção - Total</v>
      </c>
      <c r="C101" s="8" t="s">
        <v>234</v>
      </c>
      <c r="D101" s="69">
        <f t="shared" ref="D101:AG101" si="23">IFERROR(D46/D74,0)</f>
        <v>2979.96</v>
      </c>
      <c r="E101" s="69">
        <f t="shared" si="23"/>
        <v>2979.96</v>
      </c>
      <c r="F101" s="69">
        <f t="shared" si="23"/>
        <v>2979.96</v>
      </c>
      <c r="G101" s="69">
        <f t="shared" si="23"/>
        <v>2979.96</v>
      </c>
      <c r="H101" s="69">
        <f t="shared" si="23"/>
        <v>2979.96</v>
      </c>
      <c r="I101" s="69">
        <f t="shared" si="23"/>
        <v>2684.9714285714285</v>
      </c>
      <c r="J101" s="69">
        <f t="shared" si="23"/>
        <v>2684.9714285714285</v>
      </c>
      <c r="K101" s="69">
        <f t="shared" si="23"/>
        <v>2684.9714285714285</v>
      </c>
      <c r="L101" s="69">
        <f t="shared" si="23"/>
        <v>2684.9714285714285</v>
      </c>
      <c r="M101" s="69">
        <f t="shared" si="23"/>
        <v>2684.9714285714285</v>
      </c>
      <c r="N101" s="69">
        <f t="shared" si="23"/>
        <v>2684.9714285714285</v>
      </c>
      <c r="O101" s="69">
        <f t="shared" si="23"/>
        <v>2684.9714285714285</v>
      </c>
      <c r="P101" s="69">
        <f t="shared" si="23"/>
        <v>2684.9714285714285</v>
      </c>
      <c r="Q101" s="69">
        <f t="shared" si="23"/>
        <v>2684.9714285714285</v>
      </c>
      <c r="R101" s="69">
        <f t="shared" si="23"/>
        <v>2684.9714285714285</v>
      </c>
      <c r="S101" s="69">
        <f t="shared" si="23"/>
        <v>2684.9714285714285</v>
      </c>
      <c r="T101" s="69">
        <f t="shared" si="23"/>
        <v>2684.9714285714285</v>
      </c>
      <c r="U101" s="69">
        <f t="shared" si="23"/>
        <v>2684.9714285714285</v>
      </c>
      <c r="V101" s="69">
        <f t="shared" si="23"/>
        <v>2684.9714285714285</v>
      </c>
      <c r="W101" s="69">
        <f t="shared" si="23"/>
        <v>2684.9714285714285</v>
      </c>
      <c r="X101" s="69">
        <f t="shared" si="23"/>
        <v>2684.9714285714285</v>
      </c>
      <c r="Y101" s="69">
        <f t="shared" si="23"/>
        <v>2604.6624999999999</v>
      </c>
      <c r="Z101" s="69">
        <f t="shared" si="23"/>
        <v>2604.6624999999999</v>
      </c>
      <c r="AA101" s="69">
        <f t="shared" si="23"/>
        <v>2604.6624999999999</v>
      </c>
      <c r="AB101" s="69">
        <f t="shared" si="23"/>
        <v>2604.6624999999999</v>
      </c>
      <c r="AC101" s="69">
        <f t="shared" si="23"/>
        <v>2473.23</v>
      </c>
      <c r="AD101" s="69">
        <f t="shared" si="23"/>
        <v>2473.23</v>
      </c>
      <c r="AE101" s="69">
        <f t="shared" si="23"/>
        <v>2473.23</v>
      </c>
      <c r="AF101" s="69">
        <f t="shared" si="23"/>
        <v>2473.23</v>
      </c>
      <c r="AG101" s="69">
        <f t="shared" si="23"/>
        <v>2473.23</v>
      </c>
    </row>
    <row r="102" spans="2:33" ht="16" customHeight="1" x14ac:dyDescent="0.35">
      <c r="B102" s="36" t="s">
        <v>337</v>
      </c>
      <c r="C102" s="5" t="s">
        <v>234</v>
      </c>
      <c r="D102" s="63">
        <f t="shared" ref="D102:AG102" si="24">IFERROR(D47/D75,0)</f>
        <v>6460</v>
      </c>
      <c r="E102" s="63">
        <f t="shared" si="24"/>
        <v>6460</v>
      </c>
      <c r="F102" s="63">
        <f t="shared" si="24"/>
        <v>6460</v>
      </c>
      <c r="G102" s="63">
        <f t="shared" si="24"/>
        <v>6460</v>
      </c>
      <c r="H102" s="63">
        <f t="shared" si="24"/>
        <v>6460</v>
      </c>
      <c r="I102" s="63">
        <f t="shared" si="24"/>
        <v>6460</v>
      </c>
      <c r="J102" s="63">
        <f t="shared" si="24"/>
        <v>6460</v>
      </c>
      <c r="K102" s="63">
        <f t="shared" si="24"/>
        <v>6460</v>
      </c>
      <c r="L102" s="63">
        <f t="shared" si="24"/>
        <v>6460</v>
      </c>
      <c r="M102" s="63">
        <f t="shared" si="24"/>
        <v>6460</v>
      </c>
      <c r="N102" s="63">
        <f t="shared" si="24"/>
        <v>6460</v>
      </c>
      <c r="O102" s="63">
        <f t="shared" si="24"/>
        <v>6460</v>
      </c>
      <c r="P102" s="63">
        <f t="shared" si="24"/>
        <v>6460</v>
      </c>
      <c r="Q102" s="63">
        <f t="shared" si="24"/>
        <v>6460</v>
      </c>
      <c r="R102" s="63">
        <f t="shared" si="24"/>
        <v>6460</v>
      </c>
      <c r="S102" s="63">
        <f t="shared" si="24"/>
        <v>6460</v>
      </c>
      <c r="T102" s="63">
        <f t="shared" si="24"/>
        <v>6460</v>
      </c>
      <c r="U102" s="63">
        <f t="shared" si="24"/>
        <v>6460</v>
      </c>
      <c r="V102" s="63">
        <f t="shared" si="24"/>
        <v>6460</v>
      </c>
      <c r="W102" s="63">
        <f t="shared" si="24"/>
        <v>6460</v>
      </c>
      <c r="X102" s="63">
        <f t="shared" si="24"/>
        <v>6460</v>
      </c>
      <c r="Y102" s="63">
        <f t="shared" si="24"/>
        <v>6460</v>
      </c>
      <c r="Z102" s="63">
        <f t="shared" si="24"/>
        <v>6460</v>
      </c>
      <c r="AA102" s="63">
        <f t="shared" si="24"/>
        <v>6460</v>
      </c>
      <c r="AB102" s="63">
        <f t="shared" si="24"/>
        <v>6460</v>
      </c>
      <c r="AC102" s="63">
        <f t="shared" si="24"/>
        <v>6460</v>
      </c>
      <c r="AD102" s="63">
        <f t="shared" si="24"/>
        <v>6460</v>
      </c>
      <c r="AE102" s="63">
        <f t="shared" si="24"/>
        <v>6460</v>
      </c>
      <c r="AF102" s="63">
        <f t="shared" si="24"/>
        <v>6460</v>
      </c>
      <c r="AG102" s="63">
        <f t="shared" si="24"/>
        <v>6460</v>
      </c>
    </row>
    <row r="103" spans="2:33" ht="16" customHeight="1" x14ac:dyDescent="0.35">
      <c r="B103" s="36" t="s">
        <v>338</v>
      </c>
      <c r="C103" s="5" t="s">
        <v>234</v>
      </c>
      <c r="D103" s="63">
        <f t="shared" ref="D103:AG103" si="25">IFERROR(D48/D76,0)</f>
        <v>3135</v>
      </c>
      <c r="E103" s="63">
        <f t="shared" si="25"/>
        <v>3135</v>
      </c>
      <c r="F103" s="63">
        <f t="shared" si="25"/>
        <v>3135</v>
      </c>
      <c r="G103" s="63">
        <f t="shared" si="25"/>
        <v>3135</v>
      </c>
      <c r="H103" s="63">
        <f t="shared" si="25"/>
        <v>3135</v>
      </c>
      <c r="I103" s="63">
        <f t="shared" si="25"/>
        <v>3135</v>
      </c>
      <c r="J103" s="63">
        <f t="shared" si="25"/>
        <v>3135</v>
      </c>
      <c r="K103" s="63">
        <f t="shared" si="25"/>
        <v>3135</v>
      </c>
      <c r="L103" s="63">
        <f t="shared" si="25"/>
        <v>3135</v>
      </c>
      <c r="M103" s="63">
        <f t="shared" si="25"/>
        <v>3135</v>
      </c>
      <c r="N103" s="63">
        <f t="shared" si="25"/>
        <v>3135</v>
      </c>
      <c r="O103" s="63">
        <f t="shared" si="25"/>
        <v>3135</v>
      </c>
      <c r="P103" s="63">
        <f t="shared" si="25"/>
        <v>3135</v>
      </c>
      <c r="Q103" s="63">
        <f t="shared" si="25"/>
        <v>3135</v>
      </c>
      <c r="R103" s="63">
        <f t="shared" si="25"/>
        <v>3135</v>
      </c>
      <c r="S103" s="63">
        <f t="shared" si="25"/>
        <v>3135</v>
      </c>
      <c r="T103" s="63">
        <f t="shared" si="25"/>
        <v>3135</v>
      </c>
      <c r="U103" s="63">
        <f t="shared" si="25"/>
        <v>3135</v>
      </c>
      <c r="V103" s="63">
        <f t="shared" si="25"/>
        <v>3135</v>
      </c>
      <c r="W103" s="63">
        <f t="shared" si="25"/>
        <v>3135</v>
      </c>
      <c r="X103" s="63">
        <f t="shared" si="25"/>
        <v>3135</v>
      </c>
      <c r="Y103" s="63">
        <f t="shared" si="25"/>
        <v>3135</v>
      </c>
      <c r="Z103" s="63">
        <f t="shared" si="25"/>
        <v>3135</v>
      </c>
      <c r="AA103" s="63">
        <f t="shared" si="25"/>
        <v>3135</v>
      </c>
      <c r="AB103" s="63">
        <f t="shared" si="25"/>
        <v>3135</v>
      </c>
      <c r="AC103" s="63">
        <f t="shared" si="25"/>
        <v>3135</v>
      </c>
      <c r="AD103" s="63">
        <f t="shared" si="25"/>
        <v>3135</v>
      </c>
      <c r="AE103" s="63">
        <f t="shared" si="25"/>
        <v>3135</v>
      </c>
      <c r="AF103" s="63">
        <f t="shared" si="25"/>
        <v>3135</v>
      </c>
      <c r="AG103" s="63">
        <f t="shared" si="25"/>
        <v>3135</v>
      </c>
    </row>
    <row r="104" spans="2:33" ht="16" customHeight="1" x14ac:dyDescent="0.35">
      <c r="B104" s="36" t="s">
        <v>339</v>
      </c>
      <c r="C104" s="5" t="s">
        <v>234</v>
      </c>
      <c r="D104" s="63">
        <f t="shared" ref="D104:AG104" si="26">IFERROR(D49/D77,0)</f>
        <v>2042.5</v>
      </c>
      <c r="E104" s="63">
        <f t="shared" si="26"/>
        <v>2042.5</v>
      </c>
      <c r="F104" s="63">
        <f t="shared" si="26"/>
        <v>2042.5</v>
      </c>
      <c r="G104" s="63">
        <f t="shared" si="26"/>
        <v>2042.5</v>
      </c>
      <c r="H104" s="63">
        <f t="shared" si="26"/>
        <v>2042.5</v>
      </c>
      <c r="I104" s="63">
        <f t="shared" si="26"/>
        <v>2042.5</v>
      </c>
      <c r="J104" s="63">
        <f t="shared" si="26"/>
        <v>2042.5</v>
      </c>
      <c r="K104" s="63">
        <f t="shared" si="26"/>
        <v>2042.5</v>
      </c>
      <c r="L104" s="63">
        <f t="shared" si="26"/>
        <v>2042.5</v>
      </c>
      <c r="M104" s="63">
        <f t="shared" si="26"/>
        <v>2042.5</v>
      </c>
      <c r="N104" s="63">
        <f t="shared" si="26"/>
        <v>2042.5</v>
      </c>
      <c r="O104" s="63">
        <f t="shared" si="26"/>
        <v>2042.5</v>
      </c>
      <c r="P104" s="63">
        <f t="shared" si="26"/>
        <v>2042.5</v>
      </c>
      <c r="Q104" s="63">
        <f t="shared" si="26"/>
        <v>2042.5</v>
      </c>
      <c r="R104" s="63">
        <f t="shared" si="26"/>
        <v>2042.5</v>
      </c>
      <c r="S104" s="63">
        <f t="shared" si="26"/>
        <v>2042.5</v>
      </c>
      <c r="T104" s="63">
        <f t="shared" si="26"/>
        <v>2042.5</v>
      </c>
      <c r="U104" s="63">
        <f t="shared" si="26"/>
        <v>2042.5</v>
      </c>
      <c r="V104" s="63">
        <f t="shared" si="26"/>
        <v>2042.5</v>
      </c>
      <c r="W104" s="63">
        <f t="shared" si="26"/>
        <v>2042.5</v>
      </c>
      <c r="X104" s="63">
        <f t="shared" si="26"/>
        <v>2042.5</v>
      </c>
      <c r="Y104" s="63">
        <f t="shared" si="26"/>
        <v>2042.5</v>
      </c>
      <c r="Z104" s="63">
        <f t="shared" si="26"/>
        <v>2042.5</v>
      </c>
      <c r="AA104" s="63">
        <f t="shared" si="26"/>
        <v>2042.5</v>
      </c>
      <c r="AB104" s="63">
        <f t="shared" si="26"/>
        <v>2042.5</v>
      </c>
      <c r="AC104" s="63">
        <f t="shared" si="26"/>
        <v>2042.5</v>
      </c>
      <c r="AD104" s="63">
        <f t="shared" si="26"/>
        <v>2042.5</v>
      </c>
      <c r="AE104" s="63">
        <f t="shared" si="26"/>
        <v>2042.5</v>
      </c>
      <c r="AF104" s="63">
        <f t="shared" si="26"/>
        <v>2042.5</v>
      </c>
      <c r="AG104" s="63">
        <f t="shared" si="26"/>
        <v>2042.5</v>
      </c>
    </row>
    <row r="105" spans="2:33" ht="16" customHeight="1" x14ac:dyDescent="0.35">
      <c r="B105" s="36" t="s">
        <v>340</v>
      </c>
      <c r="C105" s="5" t="s">
        <v>234</v>
      </c>
      <c r="D105" s="63">
        <f t="shared" ref="D105:AG105" si="27">IFERROR(D50/D78,0)</f>
        <v>1400.3</v>
      </c>
      <c r="E105" s="63">
        <f t="shared" si="27"/>
        <v>1400.3</v>
      </c>
      <c r="F105" s="63">
        <f t="shared" si="27"/>
        <v>1400.3</v>
      </c>
      <c r="G105" s="63">
        <f t="shared" si="27"/>
        <v>1400.3</v>
      </c>
      <c r="H105" s="63">
        <f t="shared" si="27"/>
        <v>1400.3</v>
      </c>
      <c r="I105" s="63">
        <f t="shared" si="27"/>
        <v>1400.3</v>
      </c>
      <c r="J105" s="63">
        <f t="shared" si="27"/>
        <v>1400.3</v>
      </c>
      <c r="K105" s="63">
        <f t="shared" si="27"/>
        <v>1400.3</v>
      </c>
      <c r="L105" s="63">
        <f t="shared" si="27"/>
        <v>1400.3</v>
      </c>
      <c r="M105" s="63">
        <f t="shared" si="27"/>
        <v>1400.3</v>
      </c>
      <c r="N105" s="63">
        <f t="shared" si="27"/>
        <v>1400.3</v>
      </c>
      <c r="O105" s="63">
        <f t="shared" si="27"/>
        <v>1400.3</v>
      </c>
      <c r="P105" s="63">
        <f t="shared" si="27"/>
        <v>1400.3</v>
      </c>
      <c r="Q105" s="63">
        <f t="shared" si="27"/>
        <v>1400.3</v>
      </c>
      <c r="R105" s="63">
        <f t="shared" si="27"/>
        <v>1400.3</v>
      </c>
      <c r="S105" s="63">
        <f t="shared" si="27"/>
        <v>1400.3</v>
      </c>
      <c r="T105" s="63">
        <f t="shared" si="27"/>
        <v>1400.3</v>
      </c>
      <c r="U105" s="63">
        <f t="shared" si="27"/>
        <v>1400.3</v>
      </c>
      <c r="V105" s="63">
        <f t="shared" si="27"/>
        <v>1400.3</v>
      </c>
      <c r="W105" s="63">
        <f t="shared" si="27"/>
        <v>1400.3</v>
      </c>
      <c r="X105" s="63">
        <f t="shared" si="27"/>
        <v>1400.3</v>
      </c>
      <c r="Y105" s="63">
        <f t="shared" si="27"/>
        <v>1400.3</v>
      </c>
      <c r="Z105" s="63">
        <f t="shared" si="27"/>
        <v>1400.3</v>
      </c>
      <c r="AA105" s="63">
        <f t="shared" si="27"/>
        <v>1400.3</v>
      </c>
      <c r="AB105" s="63">
        <f t="shared" si="27"/>
        <v>1400.3</v>
      </c>
      <c r="AC105" s="63">
        <f t="shared" si="27"/>
        <v>1400.3</v>
      </c>
      <c r="AD105" s="63">
        <f t="shared" si="27"/>
        <v>1400.3</v>
      </c>
      <c r="AE105" s="63">
        <f t="shared" si="27"/>
        <v>1400.3</v>
      </c>
      <c r="AF105" s="63">
        <f t="shared" si="27"/>
        <v>1400.3</v>
      </c>
      <c r="AG105" s="63">
        <f t="shared" si="27"/>
        <v>1400.3</v>
      </c>
    </row>
    <row r="106" spans="2:33" ht="16" customHeight="1" x14ac:dyDescent="0.35">
      <c r="B106" s="36" t="s">
        <v>360</v>
      </c>
      <c r="C106" s="5" t="s">
        <v>234</v>
      </c>
      <c r="D106" s="63">
        <f t="shared" ref="D106:AG106" si="28">IFERROR(D51/D79,0)</f>
        <v>0</v>
      </c>
      <c r="E106" s="63">
        <f t="shared" si="28"/>
        <v>0</v>
      </c>
      <c r="F106" s="63">
        <f t="shared" si="28"/>
        <v>0</v>
      </c>
      <c r="G106" s="63">
        <f t="shared" si="28"/>
        <v>0</v>
      </c>
      <c r="H106" s="63">
        <f t="shared" si="28"/>
        <v>0</v>
      </c>
      <c r="I106" s="63">
        <f t="shared" si="28"/>
        <v>2375</v>
      </c>
      <c r="J106" s="63">
        <f t="shared" si="28"/>
        <v>2375</v>
      </c>
      <c r="K106" s="63">
        <f t="shared" si="28"/>
        <v>2375</v>
      </c>
      <c r="L106" s="63">
        <f t="shared" si="28"/>
        <v>2375</v>
      </c>
      <c r="M106" s="63">
        <f t="shared" si="28"/>
        <v>2375</v>
      </c>
      <c r="N106" s="63">
        <f t="shared" si="28"/>
        <v>2375</v>
      </c>
      <c r="O106" s="63">
        <f t="shared" si="28"/>
        <v>2375</v>
      </c>
      <c r="P106" s="63">
        <f t="shared" si="28"/>
        <v>2375</v>
      </c>
      <c r="Q106" s="63">
        <f t="shared" si="28"/>
        <v>2375</v>
      </c>
      <c r="R106" s="63">
        <f t="shared" si="28"/>
        <v>2375</v>
      </c>
      <c r="S106" s="63">
        <f t="shared" si="28"/>
        <v>2375</v>
      </c>
      <c r="T106" s="63">
        <f t="shared" si="28"/>
        <v>2375</v>
      </c>
      <c r="U106" s="63">
        <f t="shared" si="28"/>
        <v>2375</v>
      </c>
      <c r="V106" s="63">
        <f t="shared" si="28"/>
        <v>2375</v>
      </c>
      <c r="W106" s="63">
        <f t="shared" si="28"/>
        <v>2375</v>
      </c>
      <c r="X106" s="63">
        <f t="shared" si="28"/>
        <v>2375</v>
      </c>
      <c r="Y106" s="63">
        <f t="shared" si="28"/>
        <v>2375</v>
      </c>
      <c r="Z106" s="63">
        <f t="shared" si="28"/>
        <v>2375</v>
      </c>
      <c r="AA106" s="63">
        <f t="shared" si="28"/>
        <v>2375</v>
      </c>
      <c r="AB106" s="63">
        <f t="shared" si="28"/>
        <v>2375</v>
      </c>
      <c r="AC106" s="63">
        <f t="shared" si="28"/>
        <v>2375</v>
      </c>
      <c r="AD106" s="63">
        <f t="shared" si="28"/>
        <v>2375</v>
      </c>
      <c r="AE106" s="63">
        <f t="shared" si="28"/>
        <v>2375</v>
      </c>
      <c r="AF106" s="63">
        <f t="shared" si="28"/>
        <v>2375</v>
      </c>
      <c r="AG106" s="63">
        <f t="shared" si="28"/>
        <v>2375</v>
      </c>
    </row>
    <row r="107" spans="2:33" ht="16" customHeight="1" x14ac:dyDescent="0.35">
      <c r="B107" s="36" t="s">
        <v>361</v>
      </c>
      <c r="C107" s="5" t="s">
        <v>234</v>
      </c>
      <c r="D107" s="63">
        <f t="shared" ref="D107:AG107" si="29">IFERROR(D52/D80,0)</f>
        <v>0</v>
      </c>
      <c r="E107" s="63">
        <f t="shared" si="29"/>
        <v>0</v>
      </c>
      <c r="F107" s="63">
        <f t="shared" si="29"/>
        <v>0</v>
      </c>
      <c r="G107" s="63">
        <f t="shared" si="29"/>
        <v>0</v>
      </c>
      <c r="H107" s="63">
        <f t="shared" si="29"/>
        <v>0</v>
      </c>
      <c r="I107" s="63">
        <f t="shared" si="29"/>
        <v>1520</v>
      </c>
      <c r="J107" s="63">
        <f t="shared" si="29"/>
        <v>1520</v>
      </c>
      <c r="K107" s="63">
        <f t="shared" si="29"/>
        <v>1520</v>
      </c>
      <c r="L107" s="63">
        <f t="shared" si="29"/>
        <v>1520</v>
      </c>
      <c r="M107" s="63">
        <f t="shared" si="29"/>
        <v>1520</v>
      </c>
      <c r="N107" s="63">
        <f t="shared" si="29"/>
        <v>1520</v>
      </c>
      <c r="O107" s="63">
        <f t="shared" si="29"/>
        <v>1520</v>
      </c>
      <c r="P107" s="63">
        <f t="shared" si="29"/>
        <v>1520</v>
      </c>
      <c r="Q107" s="63">
        <f t="shared" si="29"/>
        <v>1520</v>
      </c>
      <c r="R107" s="63">
        <f t="shared" si="29"/>
        <v>1520</v>
      </c>
      <c r="S107" s="63">
        <f t="shared" si="29"/>
        <v>1520</v>
      </c>
      <c r="T107" s="63">
        <f t="shared" si="29"/>
        <v>1520</v>
      </c>
      <c r="U107" s="63">
        <f t="shared" si="29"/>
        <v>1520</v>
      </c>
      <c r="V107" s="63">
        <f t="shared" si="29"/>
        <v>1520</v>
      </c>
      <c r="W107" s="63">
        <f t="shared" si="29"/>
        <v>1520</v>
      </c>
      <c r="X107" s="63">
        <f t="shared" si="29"/>
        <v>1520</v>
      </c>
      <c r="Y107" s="63">
        <f t="shared" si="29"/>
        <v>1520</v>
      </c>
      <c r="Z107" s="63">
        <f t="shared" si="29"/>
        <v>1520</v>
      </c>
      <c r="AA107" s="63">
        <f t="shared" si="29"/>
        <v>1520</v>
      </c>
      <c r="AB107" s="63">
        <f t="shared" si="29"/>
        <v>1520</v>
      </c>
      <c r="AC107" s="63">
        <f t="shared" si="29"/>
        <v>1520</v>
      </c>
      <c r="AD107" s="63">
        <f t="shared" si="29"/>
        <v>1520</v>
      </c>
      <c r="AE107" s="63">
        <f t="shared" si="29"/>
        <v>1520</v>
      </c>
      <c r="AF107" s="63">
        <f t="shared" si="29"/>
        <v>1520</v>
      </c>
      <c r="AG107" s="63">
        <f t="shared" si="29"/>
        <v>1520</v>
      </c>
    </row>
    <row r="108" spans="2:33" ht="16" customHeight="1" x14ac:dyDescent="0.35">
      <c r="B108" s="36" t="s">
        <v>341</v>
      </c>
      <c r="C108" s="5" t="s">
        <v>234</v>
      </c>
      <c r="D108" s="63">
        <f t="shared" ref="D108:AG108" si="30">IFERROR(D53/D81,0)</f>
        <v>1862</v>
      </c>
      <c r="E108" s="63">
        <f t="shared" si="30"/>
        <v>1862</v>
      </c>
      <c r="F108" s="63">
        <f t="shared" si="30"/>
        <v>1862</v>
      </c>
      <c r="G108" s="63">
        <f t="shared" si="30"/>
        <v>1862</v>
      </c>
      <c r="H108" s="63">
        <f t="shared" si="30"/>
        <v>1862</v>
      </c>
      <c r="I108" s="63">
        <f t="shared" si="30"/>
        <v>1862</v>
      </c>
      <c r="J108" s="63">
        <f t="shared" si="30"/>
        <v>1862</v>
      </c>
      <c r="K108" s="63">
        <f t="shared" si="30"/>
        <v>1862</v>
      </c>
      <c r="L108" s="63">
        <f t="shared" si="30"/>
        <v>1862</v>
      </c>
      <c r="M108" s="63">
        <f t="shared" si="30"/>
        <v>1862</v>
      </c>
      <c r="N108" s="63">
        <f t="shared" si="30"/>
        <v>1862</v>
      </c>
      <c r="O108" s="63">
        <f t="shared" si="30"/>
        <v>1862</v>
      </c>
      <c r="P108" s="63">
        <f t="shared" si="30"/>
        <v>1862</v>
      </c>
      <c r="Q108" s="63">
        <f t="shared" si="30"/>
        <v>1862</v>
      </c>
      <c r="R108" s="63">
        <f t="shared" si="30"/>
        <v>1862</v>
      </c>
      <c r="S108" s="63">
        <f t="shared" si="30"/>
        <v>1862</v>
      </c>
      <c r="T108" s="63">
        <f t="shared" si="30"/>
        <v>1862</v>
      </c>
      <c r="U108" s="63">
        <f t="shared" si="30"/>
        <v>1862</v>
      </c>
      <c r="V108" s="63">
        <f t="shared" si="30"/>
        <v>1862</v>
      </c>
      <c r="W108" s="63">
        <f t="shared" si="30"/>
        <v>1862</v>
      </c>
      <c r="X108" s="63">
        <f t="shared" si="30"/>
        <v>1862</v>
      </c>
      <c r="Y108" s="63">
        <f t="shared" si="30"/>
        <v>1862</v>
      </c>
      <c r="Z108" s="63">
        <f t="shared" si="30"/>
        <v>1862</v>
      </c>
      <c r="AA108" s="63">
        <f t="shared" si="30"/>
        <v>1862</v>
      </c>
      <c r="AB108" s="63">
        <f t="shared" si="30"/>
        <v>1862</v>
      </c>
      <c r="AC108" s="63">
        <f t="shared" si="30"/>
        <v>1862</v>
      </c>
      <c r="AD108" s="63">
        <f t="shared" si="30"/>
        <v>1862</v>
      </c>
      <c r="AE108" s="63">
        <f t="shared" si="30"/>
        <v>1862</v>
      </c>
      <c r="AF108" s="63">
        <f t="shared" si="30"/>
        <v>1862</v>
      </c>
      <c r="AG108" s="63">
        <f t="shared" si="30"/>
        <v>1862</v>
      </c>
    </row>
    <row r="109" spans="2:33" s="1" customFormat="1" ht="16" customHeight="1" x14ac:dyDescent="0.35">
      <c r="B109" s="33" t="str">
        <f>B82</f>
        <v>Administrativo e Comercial - Total</v>
      </c>
      <c r="C109" s="8" t="s">
        <v>234</v>
      </c>
      <c r="D109" s="69">
        <f t="shared" ref="D109:AG109" si="31">IFERROR(D54/D82,0)</f>
        <v>3511.6857142857143</v>
      </c>
      <c r="E109" s="69">
        <f t="shared" si="31"/>
        <v>3511.6857142857143</v>
      </c>
      <c r="F109" s="69">
        <f t="shared" si="31"/>
        <v>3511.6857142857143</v>
      </c>
      <c r="G109" s="69">
        <f t="shared" si="31"/>
        <v>3511.6857142857143</v>
      </c>
      <c r="H109" s="69">
        <f t="shared" si="31"/>
        <v>3511.6857142857143</v>
      </c>
      <c r="I109" s="69">
        <f t="shared" si="31"/>
        <v>3511.6857142857143</v>
      </c>
      <c r="J109" s="69">
        <f t="shared" si="31"/>
        <v>3511.6857142857143</v>
      </c>
      <c r="K109" s="69">
        <f t="shared" si="31"/>
        <v>3511.6857142857143</v>
      </c>
      <c r="L109" s="69">
        <f t="shared" si="31"/>
        <v>3511.6857142857143</v>
      </c>
      <c r="M109" s="69">
        <f t="shared" si="31"/>
        <v>3511.6857142857143</v>
      </c>
      <c r="N109" s="69">
        <f t="shared" si="31"/>
        <v>3511.6857142857143</v>
      </c>
      <c r="O109" s="69">
        <f t="shared" si="31"/>
        <v>3511.6857142857143</v>
      </c>
      <c r="P109" s="69">
        <f t="shared" si="31"/>
        <v>3511.6857142857143</v>
      </c>
      <c r="Q109" s="69">
        <f t="shared" si="31"/>
        <v>3511.6857142857143</v>
      </c>
      <c r="R109" s="69">
        <f t="shared" si="31"/>
        <v>3511.6857142857143</v>
      </c>
      <c r="S109" s="69">
        <f t="shared" si="31"/>
        <v>3511.6857142857143</v>
      </c>
      <c r="T109" s="69">
        <f t="shared" si="31"/>
        <v>3511.6857142857143</v>
      </c>
      <c r="U109" s="69">
        <f t="shared" si="31"/>
        <v>3511.6857142857143</v>
      </c>
      <c r="V109" s="69">
        <f t="shared" si="31"/>
        <v>3511.6857142857143</v>
      </c>
      <c r="W109" s="69">
        <f t="shared" si="31"/>
        <v>3511.6857142857143</v>
      </c>
      <c r="X109" s="69">
        <f t="shared" si="31"/>
        <v>3511.6857142857143</v>
      </c>
      <c r="Y109" s="69">
        <f t="shared" si="31"/>
        <v>3511.6857142857143</v>
      </c>
      <c r="Z109" s="69">
        <f t="shared" si="31"/>
        <v>3511.6857142857143</v>
      </c>
      <c r="AA109" s="69">
        <f t="shared" si="31"/>
        <v>3511.6857142857143</v>
      </c>
      <c r="AB109" s="69">
        <f t="shared" si="31"/>
        <v>3511.6857142857143</v>
      </c>
      <c r="AC109" s="69">
        <f t="shared" si="31"/>
        <v>3511.6857142857143</v>
      </c>
      <c r="AD109" s="69">
        <f t="shared" si="31"/>
        <v>3511.6857142857143</v>
      </c>
      <c r="AE109" s="69">
        <f t="shared" si="31"/>
        <v>3511.6857142857143</v>
      </c>
      <c r="AF109" s="69">
        <f t="shared" si="31"/>
        <v>3511.6857142857143</v>
      </c>
      <c r="AG109" s="69">
        <f t="shared" si="31"/>
        <v>3511.6857142857143</v>
      </c>
    </row>
    <row r="110" spans="2:33" ht="16" customHeight="1" x14ac:dyDescent="0.35">
      <c r="B110" s="36" t="s">
        <v>364</v>
      </c>
      <c r="C110" s="5" t="s">
        <v>234</v>
      </c>
      <c r="D110" s="63">
        <f t="shared" ref="D110:AG110" si="32">IFERROR(D55/D83,0)</f>
        <v>12000</v>
      </c>
      <c r="E110" s="63">
        <f t="shared" si="32"/>
        <v>12000</v>
      </c>
      <c r="F110" s="63">
        <f t="shared" si="32"/>
        <v>12000</v>
      </c>
      <c r="G110" s="63">
        <f t="shared" si="32"/>
        <v>12000</v>
      </c>
      <c r="H110" s="63">
        <f t="shared" si="32"/>
        <v>12000</v>
      </c>
      <c r="I110" s="63">
        <f t="shared" si="32"/>
        <v>12000</v>
      </c>
      <c r="J110" s="63">
        <f t="shared" si="32"/>
        <v>12000</v>
      </c>
      <c r="K110" s="63">
        <f t="shared" si="32"/>
        <v>12000</v>
      </c>
      <c r="L110" s="63">
        <f t="shared" si="32"/>
        <v>12000</v>
      </c>
      <c r="M110" s="63">
        <f t="shared" si="32"/>
        <v>12000</v>
      </c>
      <c r="N110" s="63">
        <f t="shared" si="32"/>
        <v>12000</v>
      </c>
      <c r="O110" s="63">
        <f t="shared" si="32"/>
        <v>12000</v>
      </c>
      <c r="P110" s="63">
        <f t="shared" si="32"/>
        <v>12000</v>
      </c>
      <c r="Q110" s="63">
        <f t="shared" si="32"/>
        <v>12000</v>
      </c>
      <c r="R110" s="63">
        <f t="shared" si="32"/>
        <v>12000</v>
      </c>
      <c r="S110" s="63">
        <f t="shared" si="32"/>
        <v>12000</v>
      </c>
      <c r="T110" s="63">
        <f t="shared" si="32"/>
        <v>12000</v>
      </c>
      <c r="U110" s="63">
        <f t="shared" si="32"/>
        <v>12000</v>
      </c>
      <c r="V110" s="63">
        <f t="shared" si="32"/>
        <v>12000</v>
      </c>
      <c r="W110" s="63">
        <f t="shared" si="32"/>
        <v>12000</v>
      </c>
      <c r="X110" s="63">
        <f t="shared" si="32"/>
        <v>12000</v>
      </c>
      <c r="Y110" s="63">
        <f t="shared" si="32"/>
        <v>12000</v>
      </c>
      <c r="Z110" s="63">
        <f t="shared" si="32"/>
        <v>12000</v>
      </c>
      <c r="AA110" s="63">
        <f t="shared" si="32"/>
        <v>12000</v>
      </c>
      <c r="AB110" s="63">
        <f t="shared" si="32"/>
        <v>12000</v>
      </c>
      <c r="AC110" s="63">
        <f t="shared" si="32"/>
        <v>12000</v>
      </c>
      <c r="AD110" s="63">
        <f t="shared" si="32"/>
        <v>12000</v>
      </c>
      <c r="AE110" s="63">
        <f t="shared" si="32"/>
        <v>12000</v>
      </c>
      <c r="AF110" s="63">
        <f t="shared" si="32"/>
        <v>12000</v>
      </c>
      <c r="AG110" s="63">
        <f t="shared" si="32"/>
        <v>12000</v>
      </c>
    </row>
    <row r="111" spans="2:33" ht="16" customHeight="1" x14ac:dyDescent="0.35">
      <c r="B111" s="36" t="str">
        <f t="shared" ref="B111:B116" si="33">B84</f>
        <v>Atendente</v>
      </c>
      <c r="C111" s="5" t="s">
        <v>234</v>
      </c>
      <c r="D111" s="63">
        <f t="shared" ref="D111:AG111" si="34">IFERROR(D56/D84,0)</f>
        <v>1776.5</v>
      </c>
      <c r="E111" s="63">
        <f t="shared" si="34"/>
        <v>1776.5</v>
      </c>
      <c r="F111" s="63">
        <f t="shared" si="34"/>
        <v>1776.5</v>
      </c>
      <c r="G111" s="63">
        <f t="shared" si="34"/>
        <v>1776.5</v>
      </c>
      <c r="H111" s="63">
        <f t="shared" si="34"/>
        <v>1776.5</v>
      </c>
      <c r="I111" s="63">
        <f t="shared" si="34"/>
        <v>1776.5</v>
      </c>
      <c r="J111" s="63">
        <f t="shared" si="34"/>
        <v>1776.5</v>
      </c>
      <c r="K111" s="63">
        <f t="shared" si="34"/>
        <v>1776.5</v>
      </c>
      <c r="L111" s="63">
        <f t="shared" si="34"/>
        <v>1776.5</v>
      </c>
      <c r="M111" s="63">
        <f t="shared" si="34"/>
        <v>1776.5</v>
      </c>
      <c r="N111" s="63">
        <f t="shared" si="34"/>
        <v>1776.5</v>
      </c>
      <c r="O111" s="63">
        <f t="shared" si="34"/>
        <v>1776.5</v>
      </c>
      <c r="P111" s="63">
        <f t="shared" si="34"/>
        <v>1776.5</v>
      </c>
      <c r="Q111" s="63">
        <f t="shared" si="34"/>
        <v>1776.5</v>
      </c>
      <c r="R111" s="63">
        <f t="shared" si="34"/>
        <v>1776.5</v>
      </c>
      <c r="S111" s="63">
        <f t="shared" si="34"/>
        <v>1776.5</v>
      </c>
      <c r="T111" s="63">
        <f t="shared" si="34"/>
        <v>1776.5</v>
      </c>
      <c r="U111" s="63">
        <f t="shared" si="34"/>
        <v>1776.5</v>
      </c>
      <c r="V111" s="63">
        <f t="shared" si="34"/>
        <v>1776.5</v>
      </c>
      <c r="W111" s="63">
        <f t="shared" si="34"/>
        <v>1776.5</v>
      </c>
      <c r="X111" s="63">
        <f t="shared" si="34"/>
        <v>1776.5</v>
      </c>
      <c r="Y111" s="63">
        <f t="shared" si="34"/>
        <v>1776.5</v>
      </c>
      <c r="Z111" s="63">
        <f t="shared" si="34"/>
        <v>1776.5</v>
      </c>
      <c r="AA111" s="63">
        <f t="shared" si="34"/>
        <v>1776.5</v>
      </c>
      <c r="AB111" s="63">
        <f t="shared" si="34"/>
        <v>1776.5</v>
      </c>
      <c r="AC111" s="63">
        <f t="shared" si="34"/>
        <v>1776.5</v>
      </c>
      <c r="AD111" s="63">
        <f t="shared" si="34"/>
        <v>1776.5</v>
      </c>
      <c r="AE111" s="63">
        <f t="shared" si="34"/>
        <v>1776.5</v>
      </c>
      <c r="AF111" s="63">
        <f t="shared" si="34"/>
        <v>1776.5</v>
      </c>
      <c r="AG111" s="63">
        <f t="shared" si="34"/>
        <v>1776.5</v>
      </c>
    </row>
    <row r="112" spans="2:33" ht="16" customHeight="1" x14ac:dyDescent="0.35">
      <c r="B112" s="36" t="str">
        <f t="shared" si="33"/>
        <v>Leituristas</v>
      </c>
      <c r="C112" s="5" t="s">
        <v>234</v>
      </c>
      <c r="D112" s="63">
        <f t="shared" ref="D112:AG112" si="35">IFERROR(D57/D85,0)</f>
        <v>1776.5</v>
      </c>
      <c r="E112" s="63">
        <f t="shared" si="35"/>
        <v>1776.5</v>
      </c>
      <c r="F112" s="63">
        <f t="shared" si="35"/>
        <v>1776.5</v>
      </c>
      <c r="G112" s="63">
        <f t="shared" si="35"/>
        <v>1776.5</v>
      </c>
      <c r="H112" s="63">
        <f t="shared" si="35"/>
        <v>1776.5</v>
      </c>
      <c r="I112" s="63">
        <f t="shared" si="35"/>
        <v>1776.5</v>
      </c>
      <c r="J112" s="63">
        <f t="shared" si="35"/>
        <v>1776.5</v>
      </c>
      <c r="K112" s="63">
        <f t="shared" si="35"/>
        <v>1776.5</v>
      </c>
      <c r="L112" s="63">
        <f t="shared" si="35"/>
        <v>1776.5</v>
      </c>
      <c r="M112" s="63">
        <f t="shared" si="35"/>
        <v>1776.5</v>
      </c>
      <c r="N112" s="63">
        <f t="shared" si="35"/>
        <v>1776.5</v>
      </c>
      <c r="O112" s="63">
        <f t="shared" si="35"/>
        <v>1776.5</v>
      </c>
      <c r="P112" s="63">
        <f t="shared" si="35"/>
        <v>1776.5</v>
      </c>
      <c r="Q112" s="63">
        <f t="shared" si="35"/>
        <v>1776.5</v>
      </c>
      <c r="R112" s="63">
        <f t="shared" si="35"/>
        <v>1776.5</v>
      </c>
      <c r="S112" s="63">
        <f t="shared" si="35"/>
        <v>1776.5</v>
      </c>
      <c r="T112" s="63">
        <f t="shared" si="35"/>
        <v>1776.5</v>
      </c>
      <c r="U112" s="63">
        <f t="shared" si="35"/>
        <v>1776.5</v>
      </c>
      <c r="V112" s="63">
        <f t="shared" si="35"/>
        <v>1776.5</v>
      </c>
      <c r="W112" s="63">
        <f t="shared" si="35"/>
        <v>1776.5</v>
      </c>
      <c r="X112" s="63">
        <f t="shared" si="35"/>
        <v>1776.5</v>
      </c>
      <c r="Y112" s="63">
        <f t="shared" si="35"/>
        <v>1776.5</v>
      </c>
      <c r="Z112" s="63">
        <f t="shared" si="35"/>
        <v>1776.5</v>
      </c>
      <c r="AA112" s="63">
        <f t="shared" si="35"/>
        <v>1776.5</v>
      </c>
      <c r="AB112" s="63">
        <f t="shared" si="35"/>
        <v>1776.5</v>
      </c>
      <c r="AC112" s="63">
        <f t="shared" si="35"/>
        <v>1776.5</v>
      </c>
      <c r="AD112" s="63">
        <f t="shared" si="35"/>
        <v>1776.5</v>
      </c>
      <c r="AE112" s="63">
        <f t="shared" si="35"/>
        <v>1776.5</v>
      </c>
      <c r="AF112" s="63">
        <f t="shared" si="35"/>
        <v>1776.5</v>
      </c>
      <c r="AG112" s="63">
        <f t="shared" si="35"/>
        <v>1776.5</v>
      </c>
    </row>
    <row r="113" spans="2:33" ht="16" customHeight="1" x14ac:dyDescent="0.35">
      <c r="B113" s="36" t="str">
        <f t="shared" si="33"/>
        <v>Analista Comercial - Critica/Publico</v>
      </c>
      <c r="C113" s="5" t="s">
        <v>234</v>
      </c>
      <c r="D113" s="63">
        <f t="shared" ref="D113:AG113" si="36">IFERROR(D58/D86,0)</f>
        <v>2090</v>
      </c>
      <c r="E113" s="63">
        <f t="shared" si="36"/>
        <v>2090</v>
      </c>
      <c r="F113" s="63">
        <f t="shared" si="36"/>
        <v>2090</v>
      </c>
      <c r="G113" s="63">
        <f t="shared" si="36"/>
        <v>2090</v>
      </c>
      <c r="H113" s="63">
        <f t="shared" si="36"/>
        <v>2090</v>
      </c>
      <c r="I113" s="63">
        <f t="shared" si="36"/>
        <v>2090</v>
      </c>
      <c r="J113" s="63">
        <f t="shared" si="36"/>
        <v>2090</v>
      </c>
      <c r="K113" s="63">
        <f t="shared" si="36"/>
        <v>2090</v>
      </c>
      <c r="L113" s="63">
        <f t="shared" si="36"/>
        <v>2090</v>
      </c>
      <c r="M113" s="63">
        <f t="shared" si="36"/>
        <v>2090</v>
      </c>
      <c r="N113" s="63">
        <f t="shared" si="36"/>
        <v>2090</v>
      </c>
      <c r="O113" s="63">
        <f t="shared" si="36"/>
        <v>2090</v>
      </c>
      <c r="P113" s="63">
        <f t="shared" si="36"/>
        <v>2090</v>
      </c>
      <c r="Q113" s="63">
        <f t="shared" si="36"/>
        <v>2090</v>
      </c>
      <c r="R113" s="63">
        <f t="shared" si="36"/>
        <v>2090</v>
      </c>
      <c r="S113" s="63">
        <f t="shared" si="36"/>
        <v>2090</v>
      </c>
      <c r="T113" s="63">
        <f t="shared" si="36"/>
        <v>2090</v>
      </c>
      <c r="U113" s="63">
        <f t="shared" si="36"/>
        <v>2090</v>
      </c>
      <c r="V113" s="63">
        <f t="shared" si="36"/>
        <v>2090</v>
      </c>
      <c r="W113" s="63">
        <f t="shared" si="36"/>
        <v>2090</v>
      </c>
      <c r="X113" s="63">
        <f t="shared" si="36"/>
        <v>2090</v>
      </c>
      <c r="Y113" s="63">
        <f t="shared" si="36"/>
        <v>2090</v>
      </c>
      <c r="Z113" s="63">
        <f t="shared" si="36"/>
        <v>2090</v>
      </c>
      <c r="AA113" s="63">
        <f t="shared" si="36"/>
        <v>2090</v>
      </c>
      <c r="AB113" s="63">
        <f t="shared" si="36"/>
        <v>2090</v>
      </c>
      <c r="AC113" s="63">
        <f t="shared" si="36"/>
        <v>2090</v>
      </c>
      <c r="AD113" s="63">
        <f t="shared" si="36"/>
        <v>2090</v>
      </c>
      <c r="AE113" s="63">
        <f t="shared" si="36"/>
        <v>2090</v>
      </c>
      <c r="AF113" s="63">
        <f t="shared" si="36"/>
        <v>2090</v>
      </c>
      <c r="AG113" s="63">
        <f t="shared" si="36"/>
        <v>2090</v>
      </c>
    </row>
    <row r="114" spans="2:33" ht="16" customHeight="1" x14ac:dyDescent="0.35">
      <c r="B114" s="36" t="str">
        <f t="shared" si="33"/>
        <v>Gestor Administrativo/Financeiro</v>
      </c>
      <c r="C114" s="5" t="s">
        <v>234</v>
      </c>
      <c r="D114" s="63">
        <f t="shared" ref="D114:AG114" si="37">IFERROR(D59/D87,0)</f>
        <v>4275</v>
      </c>
      <c r="E114" s="63">
        <f t="shared" si="37"/>
        <v>4275</v>
      </c>
      <c r="F114" s="63">
        <f t="shared" si="37"/>
        <v>4275</v>
      </c>
      <c r="G114" s="63">
        <f t="shared" si="37"/>
        <v>4275</v>
      </c>
      <c r="H114" s="63">
        <f t="shared" si="37"/>
        <v>4275</v>
      </c>
      <c r="I114" s="63">
        <f t="shared" si="37"/>
        <v>4275</v>
      </c>
      <c r="J114" s="63">
        <f t="shared" si="37"/>
        <v>4275</v>
      </c>
      <c r="K114" s="63">
        <f t="shared" si="37"/>
        <v>4275</v>
      </c>
      <c r="L114" s="63">
        <f t="shared" si="37"/>
        <v>4275</v>
      </c>
      <c r="M114" s="63">
        <f t="shared" si="37"/>
        <v>4275</v>
      </c>
      <c r="N114" s="63">
        <f t="shared" si="37"/>
        <v>4275</v>
      </c>
      <c r="O114" s="63">
        <f t="shared" si="37"/>
        <v>4275</v>
      </c>
      <c r="P114" s="63">
        <f t="shared" si="37"/>
        <v>4275</v>
      </c>
      <c r="Q114" s="63">
        <f t="shared" si="37"/>
        <v>4275</v>
      </c>
      <c r="R114" s="63">
        <f t="shared" si="37"/>
        <v>4275</v>
      </c>
      <c r="S114" s="63">
        <f t="shared" si="37"/>
        <v>4275</v>
      </c>
      <c r="T114" s="63">
        <f t="shared" si="37"/>
        <v>4275</v>
      </c>
      <c r="U114" s="63">
        <f t="shared" si="37"/>
        <v>4275</v>
      </c>
      <c r="V114" s="63">
        <f t="shared" si="37"/>
        <v>4275</v>
      </c>
      <c r="W114" s="63">
        <f t="shared" si="37"/>
        <v>4275</v>
      </c>
      <c r="X114" s="63">
        <f t="shared" si="37"/>
        <v>4275</v>
      </c>
      <c r="Y114" s="63">
        <f t="shared" si="37"/>
        <v>4275</v>
      </c>
      <c r="Z114" s="63">
        <f t="shared" si="37"/>
        <v>4275</v>
      </c>
      <c r="AA114" s="63">
        <f t="shared" si="37"/>
        <v>4275</v>
      </c>
      <c r="AB114" s="63">
        <f t="shared" si="37"/>
        <v>4275</v>
      </c>
      <c r="AC114" s="63">
        <f t="shared" si="37"/>
        <v>4275</v>
      </c>
      <c r="AD114" s="63">
        <f t="shared" si="37"/>
        <v>4275</v>
      </c>
      <c r="AE114" s="63">
        <f t="shared" si="37"/>
        <v>4275</v>
      </c>
      <c r="AF114" s="63">
        <f t="shared" si="37"/>
        <v>4275</v>
      </c>
      <c r="AG114" s="63">
        <f t="shared" si="37"/>
        <v>4275</v>
      </c>
    </row>
    <row r="115" spans="2:33" ht="16" customHeight="1" x14ac:dyDescent="0.35">
      <c r="B115" s="36" t="str">
        <f t="shared" si="33"/>
        <v xml:space="preserve">Aux. Administrativo </v>
      </c>
      <c r="C115" s="5" t="s">
        <v>234</v>
      </c>
      <c r="D115" s="63">
        <f t="shared" ref="D115:AG115" si="38">IFERROR(D60/D88,0)</f>
        <v>1381.3</v>
      </c>
      <c r="E115" s="63">
        <f t="shared" si="38"/>
        <v>1381.3</v>
      </c>
      <c r="F115" s="63">
        <f t="shared" si="38"/>
        <v>1381.3</v>
      </c>
      <c r="G115" s="63">
        <f t="shared" si="38"/>
        <v>1381.3</v>
      </c>
      <c r="H115" s="63">
        <f t="shared" si="38"/>
        <v>1381.3</v>
      </c>
      <c r="I115" s="63">
        <f t="shared" si="38"/>
        <v>1381.3</v>
      </c>
      <c r="J115" s="63">
        <f t="shared" si="38"/>
        <v>1381.3</v>
      </c>
      <c r="K115" s="63">
        <f t="shared" si="38"/>
        <v>1381.3</v>
      </c>
      <c r="L115" s="63">
        <f t="shared" si="38"/>
        <v>1381.3</v>
      </c>
      <c r="M115" s="63">
        <f t="shared" si="38"/>
        <v>1381.3</v>
      </c>
      <c r="N115" s="63">
        <f t="shared" si="38"/>
        <v>1381.3</v>
      </c>
      <c r="O115" s="63">
        <f t="shared" si="38"/>
        <v>1381.3</v>
      </c>
      <c r="P115" s="63">
        <f t="shared" si="38"/>
        <v>1381.3</v>
      </c>
      <c r="Q115" s="63">
        <f t="shared" si="38"/>
        <v>1381.3</v>
      </c>
      <c r="R115" s="63">
        <f t="shared" si="38"/>
        <v>1381.3</v>
      </c>
      <c r="S115" s="63">
        <f t="shared" si="38"/>
        <v>1381.3</v>
      </c>
      <c r="T115" s="63">
        <f t="shared" si="38"/>
        <v>1381.3</v>
      </c>
      <c r="U115" s="63">
        <f t="shared" si="38"/>
        <v>1381.3</v>
      </c>
      <c r="V115" s="63">
        <f t="shared" si="38"/>
        <v>1381.3</v>
      </c>
      <c r="W115" s="63">
        <f t="shared" si="38"/>
        <v>1381.3</v>
      </c>
      <c r="X115" s="63">
        <f t="shared" si="38"/>
        <v>1381.3</v>
      </c>
      <c r="Y115" s="63">
        <f t="shared" si="38"/>
        <v>1381.3</v>
      </c>
      <c r="Z115" s="63">
        <f t="shared" si="38"/>
        <v>1381.3</v>
      </c>
      <c r="AA115" s="63">
        <f t="shared" si="38"/>
        <v>1381.3</v>
      </c>
      <c r="AB115" s="63">
        <f t="shared" si="38"/>
        <v>1381.3</v>
      </c>
      <c r="AC115" s="63">
        <f t="shared" si="38"/>
        <v>1381.3</v>
      </c>
      <c r="AD115" s="63">
        <f t="shared" si="38"/>
        <v>1381.3</v>
      </c>
      <c r="AE115" s="63">
        <f t="shared" si="38"/>
        <v>1381.3</v>
      </c>
      <c r="AF115" s="63">
        <f t="shared" si="38"/>
        <v>1381.3</v>
      </c>
      <c r="AG115" s="63">
        <f t="shared" si="38"/>
        <v>1381.3</v>
      </c>
    </row>
    <row r="116" spans="2:33" ht="16" customHeight="1" x14ac:dyDescent="0.35">
      <c r="B116" s="36" t="str">
        <f t="shared" si="33"/>
        <v xml:space="preserve">Aux. Limpeza </v>
      </c>
      <c r="C116" s="5" t="s">
        <v>234</v>
      </c>
      <c r="D116" s="63">
        <f t="shared" ref="D116:AG116" si="39">IFERROR(D61/D89,0)</f>
        <v>1282.5</v>
      </c>
      <c r="E116" s="63">
        <f t="shared" si="39"/>
        <v>1282.5</v>
      </c>
      <c r="F116" s="63">
        <f t="shared" si="39"/>
        <v>1282.5</v>
      </c>
      <c r="G116" s="63">
        <f t="shared" si="39"/>
        <v>1282.5</v>
      </c>
      <c r="H116" s="63">
        <f t="shared" si="39"/>
        <v>1282.5</v>
      </c>
      <c r="I116" s="63">
        <f t="shared" si="39"/>
        <v>1282.5</v>
      </c>
      <c r="J116" s="63">
        <f t="shared" si="39"/>
        <v>1282.5</v>
      </c>
      <c r="K116" s="63">
        <f t="shared" si="39"/>
        <v>1282.5</v>
      </c>
      <c r="L116" s="63">
        <f t="shared" si="39"/>
        <v>1282.5</v>
      </c>
      <c r="M116" s="63">
        <f t="shared" si="39"/>
        <v>1282.5</v>
      </c>
      <c r="N116" s="63">
        <f t="shared" si="39"/>
        <v>1282.5</v>
      </c>
      <c r="O116" s="63">
        <f t="shared" si="39"/>
        <v>1282.5</v>
      </c>
      <c r="P116" s="63">
        <f t="shared" si="39"/>
        <v>1282.5</v>
      </c>
      <c r="Q116" s="63">
        <f t="shared" si="39"/>
        <v>1282.5</v>
      </c>
      <c r="R116" s="63">
        <f t="shared" si="39"/>
        <v>1282.5</v>
      </c>
      <c r="S116" s="63">
        <f t="shared" si="39"/>
        <v>1282.5</v>
      </c>
      <c r="T116" s="63">
        <f t="shared" si="39"/>
        <v>1282.5</v>
      </c>
      <c r="U116" s="63">
        <f t="shared" si="39"/>
        <v>1282.5</v>
      </c>
      <c r="V116" s="63">
        <f t="shared" si="39"/>
        <v>1282.5</v>
      </c>
      <c r="W116" s="63">
        <f t="shared" si="39"/>
        <v>1282.5</v>
      </c>
      <c r="X116" s="63">
        <f t="shared" si="39"/>
        <v>1282.5</v>
      </c>
      <c r="Y116" s="63">
        <f t="shared" si="39"/>
        <v>1282.5</v>
      </c>
      <c r="Z116" s="63">
        <f t="shared" si="39"/>
        <v>1282.5</v>
      </c>
      <c r="AA116" s="63">
        <f t="shared" si="39"/>
        <v>1282.5</v>
      </c>
      <c r="AB116" s="63">
        <f t="shared" si="39"/>
        <v>1282.5</v>
      </c>
      <c r="AC116" s="63">
        <f t="shared" si="39"/>
        <v>1282.5</v>
      </c>
      <c r="AD116" s="63">
        <f t="shared" si="39"/>
        <v>1282.5</v>
      </c>
      <c r="AE116" s="63">
        <f t="shared" si="39"/>
        <v>1282.5</v>
      </c>
      <c r="AF116" s="63">
        <f t="shared" si="39"/>
        <v>1282.5</v>
      </c>
      <c r="AG116" s="63">
        <f t="shared" si="39"/>
        <v>1282.5</v>
      </c>
    </row>
    <row r="117" spans="2:33" ht="16" customHeight="1" x14ac:dyDescent="0.35"/>
    <row r="118" spans="2:33" ht="16" customHeight="1" x14ac:dyDescent="0.35"/>
    <row r="119" spans="2:33" ht="16" customHeight="1" x14ac:dyDescent="0.35">
      <c r="B119" s="27" t="s">
        <v>235</v>
      </c>
      <c r="C119" s="27" t="s">
        <v>209</v>
      </c>
      <c r="D119" s="27" t="s">
        <v>2</v>
      </c>
      <c r="E119" s="27" t="s">
        <v>1</v>
      </c>
      <c r="F119" s="27" t="s">
        <v>33</v>
      </c>
      <c r="G119" s="27" t="s">
        <v>32</v>
      </c>
      <c r="H119" s="27" t="s">
        <v>31</v>
      </c>
      <c r="I119" s="27" t="s">
        <v>30</v>
      </c>
      <c r="J119" s="27" t="s">
        <v>29</v>
      </c>
      <c r="K119" s="27" t="s">
        <v>28</v>
      </c>
      <c r="L119" s="27" t="s">
        <v>27</v>
      </c>
      <c r="M119" s="27" t="s">
        <v>26</v>
      </c>
      <c r="N119" s="27" t="s">
        <v>25</v>
      </c>
      <c r="O119" s="27" t="s">
        <v>24</v>
      </c>
      <c r="P119" s="27" t="s">
        <v>23</v>
      </c>
      <c r="Q119" s="27" t="s">
        <v>22</v>
      </c>
      <c r="R119" s="27" t="s">
        <v>21</v>
      </c>
      <c r="S119" s="27" t="s">
        <v>20</v>
      </c>
      <c r="T119" s="27" t="s">
        <v>19</v>
      </c>
      <c r="U119" s="27" t="s">
        <v>18</v>
      </c>
      <c r="V119" s="27" t="s">
        <v>17</v>
      </c>
      <c r="W119" s="27" t="s">
        <v>16</v>
      </c>
      <c r="X119" s="27" t="s">
        <v>15</v>
      </c>
      <c r="Y119" s="27" t="s">
        <v>14</v>
      </c>
      <c r="Z119" s="27" t="s">
        <v>13</v>
      </c>
      <c r="AA119" s="27" t="s">
        <v>12</v>
      </c>
      <c r="AB119" s="27" t="s">
        <v>11</v>
      </c>
      <c r="AC119" s="27" t="s">
        <v>10</v>
      </c>
      <c r="AD119" s="27" t="s">
        <v>9</v>
      </c>
      <c r="AE119" s="27" t="s">
        <v>8</v>
      </c>
      <c r="AF119" s="27" t="s">
        <v>7</v>
      </c>
      <c r="AG119" s="27" t="s">
        <v>6</v>
      </c>
    </row>
    <row r="120" spans="2:33" s="1" customFormat="1" ht="27.75" customHeight="1" x14ac:dyDescent="0.35">
      <c r="B120" s="28" t="s">
        <v>241</v>
      </c>
      <c r="C120" s="8" t="s">
        <v>216</v>
      </c>
      <c r="D120" s="70">
        <v>0</v>
      </c>
      <c r="E120" s="70">
        <v>0</v>
      </c>
      <c r="F120" s="70">
        <v>0</v>
      </c>
      <c r="G120" s="70">
        <v>0</v>
      </c>
      <c r="H120" s="70">
        <v>0</v>
      </c>
      <c r="I120" s="69">
        <v>2682.6728400188172</v>
      </c>
      <c r="J120" s="69">
        <v>3688.4110067482843</v>
      </c>
      <c r="K120" s="69">
        <v>4767.0720840535141</v>
      </c>
      <c r="L120" s="69">
        <v>5917.0165989392253</v>
      </c>
      <c r="M120" s="69">
        <v>7137.4377832725231</v>
      </c>
      <c r="N120" s="69">
        <v>8456.9609260469097</v>
      </c>
      <c r="O120" s="69">
        <v>9820.9496882191197</v>
      </c>
      <c r="P120" s="69">
        <v>10336.463068033481</v>
      </c>
      <c r="Q120" s="69">
        <v>10856.061953911829</v>
      </c>
      <c r="R120" s="69">
        <v>11379.357856375927</v>
      </c>
      <c r="S120" s="69">
        <v>11905.496357645514</v>
      </c>
      <c r="T120" s="69">
        <v>12435.290597177334</v>
      </c>
      <c r="U120" s="69">
        <v>12968.772856459085</v>
      </c>
      <c r="V120" s="69">
        <v>13506.431449414282</v>
      </c>
      <c r="W120" s="69">
        <v>14046.438428944182</v>
      </c>
      <c r="X120" s="69">
        <v>14545.581824962861</v>
      </c>
      <c r="Y120" s="69">
        <v>15046.050837010476</v>
      </c>
      <c r="Z120" s="69">
        <v>15546.565281991168</v>
      </c>
      <c r="AA120" s="69">
        <v>16047.952412993356</v>
      </c>
      <c r="AB120" s="69">
        <v>16550.257579918474</v>
      </c>
      <c r="AC120" s="69">
        <v>17053.071589329549</v>
      </c>
      <c r="AD120" s="69">
        <v>17556.749541077857</v>
      </c>
      <c r="AE120" s="69">
        <v>18060.868029043748</v>
      </c>
      <c r="AF120" s="69">
        <v>18565.927106603034</v>
      </c>
      <c r="AG120" s="69">
        <v>19071.904223009024</v>
      </c>
    </row>
    <row r="121" spans="2:33" ht="16" customHeight="1" x14ac:dyDescent="0.35">
      <c r="B121" s="35" t="s">
        <v>242</v>
      </c>
      <c r="C121" s="5" t="s">
        <v>236</v>
      </c>
      <c r="D121" s="63">
        <v>0</v>
      </c>
      <c r="E121" s="63">
        <v>0</v>
      </c>
      <c r="F121" s="63">
        <v>0</v>
      </c>
      <c r="G121" s="63">
        <v>0</v>
      </c>
      <c r="H121" s="63">
        <v>0</v>
      </c>
      <c r="I121" s="63">
        <v>2823.8661473882289</v>
      </c>
      <c r="J121" s="63">
        <v>3882.5379018402996</v>
      </c>
      <c r="K121" s="63">
        <v>5017.9706147931729</v>
      </c>
      <c r="L121" s="63">
        <v>6228.4385251991853</v>
      </c>
      <c r="M121" s="63">
        <v>7513.0924034447617</v>
      </c>
      <c r="N121" s="63">
        <v>8902.0641326809582</v>
      </c>
      <c r="O121" s="63">
        <v>10337.841777072757</v>
      </c>
      <c r="P121" s="63">
        <v>10880.487440035244</v>
      </c>
      <c r="Q121" s="63">
        <v>11427.433635696663</v>
      </c>
      <c r="R121" s="63">
        <v>11978.271427764135</v>
      </c>
      <c r="S121" s="63">
        <v>12532.101429100541</v>
      </c>
      <c r="T121" s="63">
        <v>13089.779575976141</v>
      </c>
      <c r="U121" s="63">
        <v>13651.339848904301</v>
      </c>
      <c r="V121" s="63">
        <v>14217.296262541349</v>
      </c>
      <c r="W121" s="63">
        <v>14785.724662046508</v>
      </c>
      <c r="X121" s="63">
        <v>15311.138763118801</v>
      </c>
      <c r="Y121" s="63">
        <v>15837.948249484713</v>
      </c>
      <c r="Z121" s="63">
        <v>16364.805559990704</v>
      </c>
      <c r="AA121" s="63">
        <v>16892.581487361429</v>
      </c>
      <c r="AB121" s="63">
        <v>17421.323768335238</v>
      </c>
      <c r="AC121" s="63">
        <v>17950.601672978475</v>
      </c>
      <c r="AD121" s="63">
        <v>18480.788990608271</v>
      </c>
      <c r="AE121" s="63">
        <v>19011.440030572368</v>
      </c>
      <c r="AF121" s="63">
        <v>19543.081164845302</v>
      </c>
      <c r="AG121" s="63">
        <v>20075.688655798975</v>
      </c>
    </row>
    <row r="122" spans="2:33" ht="16" customHeight="1" x14ac:dyDescent="0.35">
      <c r="B122" s="35" t="s">
        <v>243</v>
      </c>
      <c r="C122" s="5" t="s">
        <v>237</v>
      </c>
      <c r="D122" s="50">
        <v>0</v>
      </c>
      <c r="E122" s="56">
        <v>0</v>
      </c>
      <c r="F122" s="56">
        <v>0</v>
      </c>
      <c r="G122" s="56">
        <v>0</v>
      </c>
      <c r="H122" s="56">
        <v>0</v>
      </c>
      <c r="I122" s="57">
        <v>13.119283533078734</v>
      </c>
      <c r="J122" s="57">
        <v>18.037723073127211</v>
      </c>
      <c r="K122" s="57">
        <v>23.312783191588842</v>
      </c>
      <c r="L122" s="57">
        <v>28.936446246226733</v>
      </c>
      <c r="M122" s="57">
        <v>34.904766836124665</v>
      </c>
      <c r="N122" s="57">
        <v>41.35773343729803</v>
      </c>
      <c r="O122" s="57">
        <v>48.02815371364629</v>
      </c>
      <c r="P122" s="57">
        <v>50.549208869530638</v>
      </c>
      <c r="Q122" s="57">
        <v>53.090243693315585</v>
      </c>
      <c r="R122" s="57">
        <v>55.649358324705616</v>
      </c>
      <c r="S122" s="57">
        <v>58.222374338009864</v>
      </c>
      <c r="T122" s="57">
        <v>60.813268292324857</v>
      </c>
      <c r="U122" s="57">
        <v>63.422198056319345</v>
      </c>
      <c r="V122" s="57">
        <v>66.051551669533652</v>
      </c>
      <c r="W122" s="57">
        <v>68.692389780171311</v>
      </c>
      <c r="X122" s="57">
        <v>71.133389531742537</v>
      </c>
      <c r="Y122" s="57">
        <v>73.580872046429803</v>
      </c>
      <c r="Z122" s="57">
        <v>76.028576745321516</v>
      </c>
      <c r="AA122" s="57">
        <v>78.480549208504343</v>
      </c>
      <c r="AB122" s="57">
        <v>80.937011214126628</v>
      </c>
      <c r="AC122" s="57">
        <v>83.395961651713989</v>
      </c>
      <c r="AD122" s="57">
        <v>85.859137093673596</v>
      </c>
      <c r="AE122" s="57">
        <v>88.324466924144119</v>
      </c>
      <c r="AF122" s="57">
        <v>90.794396593022057</v>
      </c>
      <c r="AG122" s="57">
        <v>93.268815818637805</v>
      </c>
    </row>
    <row r="123" spans="2:33" ht="16" customHeight="1" x14ac:dyDescent="0.35">
      <c r="B123" s="35" t="s">
        <v>244</v>
      </c>
      <c r="C123" s="5" t="s">
        <v>238</v>
      </c>
      <c r="D123" s="78">
        <f>D122*1000/365</f>
        <v>0</v>
      </c>
      <c r="E123" s="78">
        <f t="shared" ref="E123:J123" si="40">E122*1000/365</f>
        <v>0</v>
      </c>
      <c r="F123" s="78">
        <f t="shared" si="40"/>
        <v>0</v>
      </c>
      <c r="G123" s="78">
        <f t="shared" si="40"/>
        <v>0</v>
      </c>
      <c r="H123" s="78">
        <f t="shared" si="40"/>
        <v>0</v>
      </c>
      <c r="I123" s="78">
        <f>I122*1000/365</f>
        <v>35.943242556380092</v>
      </c>
      <c r="J123" s="78">
        <f t="shared" si="40"/>
        <v>49.418419378430713</v>
      </c>
      <c r="K123" s="78">
        <f t="shared" ref="K123:AG123" si="41">K122*1000/365</f>
        <v>63.870638881065318</v>
      </c>
      <c r="L123" s="78">
        <f t="shared" si="41"/>
        <v>79.277934921169134</v>
      </c>
      <c r="M123" s="78">
        <f t="shared" si="41"/>
        <v>95.629498181163456</v>
      </c>
      <c r="N123" s="78">
        <f t="shared" si="41"/>
        <v>113.30885873232337</v>
      </c>
      <c r="O123" s="78">
        <f t="shared" si="41"/>
        <v>131.58398277711311</v>
      </c>
      <c r="P123" s="78">
        <f t="shared" si="41"/>
        <v>138.49098320419353</v>
      </c>
      <c r="Q123" s="78">
        <f t="shared" si="41"/>
        <v>145.45272244743995</v>
      </c>
      <c r="R123" s="78">
        <f t="shared" si="41"/>
        <v>152.46399541015236</v>
      </c>
      <c r="S123" s="78">
        <f t="shared" si="41"/>
        <v>159.51335435071195</v>
      </c>
      <c r="T123" s="78">
        <f t="shared" si="41"/>
        <v>166.61169395157495</v>
      </c>
      <c r="U123" s="78">
        <f t="shared" si="41"/>
        <v>173.75944672964204</v>
      </c>
      <c r="V123" s="78">
        <f t="shared" si="41"/>
        <v>180.96315525899632</v>
      </c>
      <c r="W123" s="78">
        <f t="shared" si="41"/>
        <v>188.19832816485294</v>
      </c>
      <c r="X123" s="78">
        <f t="shared" si="41"/>
        <v>194.88599871710284</v>
      </c>
      <c r="Y123" s="78">
        <f t="shared" si="41"/>
        <v>201.59143026419125</v>
      </c>
      <c r="Z123" s="78">
        <f t="shared" si="41"/>
        <v>208.29747053512742</v>
      </c>
      <c r="AA123" s="78">
        <f t="shared" si="41"/>
        <v>215.01520331097078</v>
      </c>
      <c r="AB123" s="78">
        <f t="shared" si="41"/>
        <v>221.74523620308665</v>
      </c>
      <c r="AC123" s="78">
        <f t="shared" si="41"/>
        <v>228.48208671702466</v>
      </c>
      <c r="AD123" s="78">
        <f t="shared" si="41"/>
        <v>235.2305125854071</v>
      </c>
      <c r="AE123" s="78">
        <f t="shared" si="41"/>
        <v>241.98484088806606</v>
      </c>
      <c r="AF123" s="78">
        <f t="shared" si="41"/>
        <v>248.75177148773167</v>
      </c>
      <c r="AG123" s="78">
        <f t="shared" si="41"/>
        <v>255.53100224284327</v>
      </c>
    </row>
    <row r="124" spans="2:33" ht="16" customHeight="1" x14ac:dyDescent="0.35">
      <c r="B124" s="35" t="s">
        <v>245</v>
      </c>
      <c r="C124" s="5" t="s">
        <v>240</v>
      </c>
      <c r="D124" s="5">
        <f>54/1000</f>
        <v>5.3999999999999999E-2</v>
      </c>
      <c r="E124" s="5">
        <f t="shared" ref="E124:AG124" si="42">54/1000</f>
        <v>5.3999999999999999E-2</v>
      </c>
      <c r="F124" s="5">
        <f t="shared" si="42"/>
        <v>5.3999999999999999E-2</v>
      </c>
      <c r="G124" s="5">
        <f t="shared" si="42"/>
        <v>5.3999999999999999E-2</v>
      </c>
      <c r="H124" s="5">
        <f t="shared" si="42"/>
        <v>5.3999999999999999E-2</v>
      </c>
      <c r="I124" s="5">
        <f t="shared" si="42"/>
        <v>5.3999999999999999E-2</v>
      </c>
      <c r="J124" s="5">
        <f t="shared" si="42"/>
        <v>5.3999999999999999E-2</v>
      </c>
      <c r="K124" s="5">
        <f t="shared" si="42"/>
        <v>5.3999999999999999E-2</v>
      </c>
      <c r="L124" s="5">
        <f t="shared" si="42"/>
        <v>5.3999999999999999E-2</v>
      </c>
      <c r="M124" s="5">
        <f t="shared" si="42"/>
        <v>5.3999999999999999E-2</v>
      </c>
      <c r="N124" s="5">
        <f t="shared" si="42"/>
        <v>5.3999999999999999E-2</v>
      </c>
      <c r="O124" s="5">
        <f t="shared" si="42"/>
        <v>5.3999999999999999E-2</v>
      </c>
      <c r="P124" s="5">
        <f t="shared" si="42"/>
        <v>5.3999999999999999E-2</v>
      </c>
      <c r="Q124" s="5">
        <f t="shared" si="42"/>
        <v>5.3999999999999999E-2</v>
      </c>
      <c r="R124" s="5">
        <f t="shared" si="42"/>
        <v>5.3999999999999999E-2</v>
      </c>
      <c r="S124" s="5">
        <f t="shared" si="42"/>
        <v>5.3999999999999999E-2</v>
      </c>
      <c r="T124" s="5">
        <f t="shared" si="42"/>
        <v>5.3999999999999999E-2</v>
      </c>
      <c r="U124" s="5">
        <f t="shared" si="42"/>
        <v>5.3999999999999999E-2</v>
      </c>
      <c r="V124" s="5">
        <f t="shared" si="42"/>
        <v>5.3999999999999999E-2</v>
      </c>
      <c r="W124" s="5">
        <f t="shared" si="42"/>
        <v>5.3999999999999999E-2</v>
      </c>
      <c r="X124" s="5">
        <f t="shared" si="42"/>
        <v>5.3999999999999999E-2</v>
      </c>
      <c r="Y124" s="5">
        <f t="shared" si="42"/>
        <v>5.3999999999999999E-2</v>
      </c>
      <c r="Z124" s="5">
        <f t="shared" si="42"/>
        <v>5.3999999999999999E-2</v>
      </c>
      <c r="AA124" s="5">
        <f t="shared" si="42"/>
        <v>5.3999999999999999E-2</v>
      </c>
      <c r="AB124" s="5">
        <f t="shared" si="42"/>
        <v>5.3999999999999999E-2</v>
      </c>
      <c r="AC124" s="5">
        <f t="shared" si="42"/>
        <v>5.3999999999999999E-2</v>
      </c>
      <c r="AD124" s="5">
        <f t="shared" si="42"/>
        <v>5.3999999999999999E-2</v>
      </c>
      <c r="AE124" s="5">
        <f t="shared" si="42"/>
        <v>5.3999999999999999E-2</v>
      </c>
      <c r="AF124" s="5">
        <f t="shared" si="42"/>
        <v>5.3999999999999999E-2</v>
      </c>
      <c r="AG124" s="5">
        <f t="shared" si="42"/>
        <v>5.3999999999999999E-2</v>
      </c>
    </row>
    <row r="125" spans="2:33" ht="16" customHeight="1" x14ac:dyDescent="0.35">
      <c r="B125" s="35" t="s">
        <v>246</v>
      </c>
      <c r="C125" s="5" t="s">
        <v>239</v>
      </c>
      <c r="D125" s="56" cm="1">
        <f t="array" ref="D125:AG125">TRANSPOSE('Tabela 6'!E12:E41)</f>
        <v>0</v>
      </c>
      <c r="E125" s="56">
        <v>0</v>
      </c>
      <c r="F125" s="56">
        <v>0</v>
      </c>
      <c r="G125" s="56">
        <v>0</v>
      </c>
      <c r="H125" s="56">
        <v>0</v>
      </c>
      <c r="I125" s="56">
        <v>4472</v>
      </c>
      <c r="J125" s="56">
        <v>6323</v>
      </c>
      <c r="K125" s="56">
        <v>8355</v>
      </c>
      <c r="L125" s="56">
        <v>10567</v>
      </c>
      <c r="M125" s="56">
        <v>12958</v>
      </c>
      <c r="N125" s="56">
        <v>15531</v>
      </c>
      <c r="O125" s="56">
        <v>18284</v>
      </c>
      <c r="P125" s="56">
        <v>19095</v>
      </c>
      <c r="Q125" s="56">
        <v>19906</v>
      </c>
      <c r="R125" s="56">
        <v>20717</v>
      </c>
      <c r="S125" s="56">
        <v>21529</v>
      </c>
      <c r="T125" s="56">
        <v>22340</v>
      </c>
      <c r="U125" s="56">
        <v>23152</v>
      </c>
      <c r="V125" s="56">
        <v>23963</v>
      </c>
      <c r="W125" s="56">
        <v>24773</v>
      </c>
      <c r="X125" s="56">
        <v>25585</v>
      </c>
      <c r="Y125" s="56">
        <v>26396</v>
      </c>
      <c r="Z125" s="56">
        <v>27208</v>
      </c>
      <c r="AA125" s="56">
        <v>28019</v>
      </c>
      <c r="AB125" s="56">
        <v>28830</v>
      </c>
      <c r="AC125" s="56">
        <v>29642</v>
      </c>
      <c r="AD125" s="56">
        <v>30452</v>
      </c>
      <c r="AE125" s="56">
        <v>31264</v>
      </c>
      <c r="AF125" s="56">
        <v>32075</v>
      </c>
      <c r="AG125" s="56">
        <v>32886</v>
      </c>
    </row>
    <row r="126" spans="2:33" ht="16" customHeight="1" x14ac:dyDescent="0.35"/>
    <row r="127" spans="2:33" ht="16" customHeight="1" x14ac:dyDescent="0.35"/>
    <row r="128" spans="2:33" ht="16" customHeight="1" x14ac:dyDescent="0.35"/>
    <row r="129" spans="2:33" ht="16" customHeight="1" x14ac:dyDescent="0.35"/>
    <row r="130" spans="2:33" ht="16" customHeight="1" x14ac:dyDescent="0.35">
      <c r="B130" s="27" t="s">
        <v>247</v>
      </c>
      <c r="C130" s="27" t="s">
        <v>209</v>
      </c>
      <c r="D130" s="27" t="s">
        <v>2</v>
      </c>
      <c r="E130" s="27" t="s">
        <v>1</v>
      </c>
      <c r="F130" s="27" t="s">
        <v>33</v>
      </c>
      <c r="G130" s="27" t="s">
        <v>32</v>
      </c>
      <c r="H130" s="27" t="s">
        <v>31</v>
      </c>
      <c r="I130" s="27" t="s">
        <v>30</v>
      </c>
      <c r="J130" s="27" t="s">
        <v>29</v>
      </c>
      <c r="K130" s="27" t="s">
        <v>28</v>
      </c>
      <c r="L130" s="27" t="s">
        <v>27</v>
      </c>
      <c r="M130" s="27" t="s">
        <v>26</v>
      </c>
      <c r="N130" s="27" t="s">
        <v>25</v>
      </c>
      <c r="O130" s="27" t="s">
        <v>24</v>
      </c>
      <c r="P130" s="27" t="s">
        <v>23</v>
      </c>
      <c r="Q130" s="27" t="s">
        <v>22</v>
      </c>
      <c r="R130" s="27" t="s">
        <v>21</v>
      </c>
      <c r="S130" s="27" t="s">
        <v>20</v>
      </c>
      <c r="T130" s="27" t="s">
        <v>19</v>
      </c>
      <c r="U130" s="27" t="s">
        <v>18</v>
      </c>
      <c r="V130" s="27" t="s">
        <v>17</v>
      </c>
      <c r="W130" s="27" t="s">
        <v>16</v>
      </c>
      <c r="X130" s="27" t="s">
        <v>15</v>
      </c>
      <c r="Y130" s="27" t="s">
        <v>14</v>
      </c>
      <c r="Z130" s="27" t="s">
        <v>13</v>
      </c>
      <c r="AA130" s="27" t="s">
        <v>12</v>
      </c>
      <c r="AB130" s="27" t="s">
        <v>11</v>
      </c>
      <c r="AC130" s="27" t="s">
        <v>10</v>
      </c>
      <c r="AD130" s="27" t="s">
        <v>9</v>
      </c>
      <c r="AE130" s="27" t="s">
        <v>8</v>
      </c>
      <c r="AF130" s="27" t="s">
        <v>7</v>
      </c>
      <c r="AG130" s="27" t="s">
        <v>6</v>
      </c>
    </row>
    <row r="131" spans="2:33" s="1" customFormat="1" ht="16" customHeight="1" x14ac:dyDescent="0.35">
      <c r="B131" s="28" t="s">
        <v>248</v>
      </c>
      <c r="C131" s="8" t="s">
        <v>216</v>
      </c>
      <c r="D131" s="69">
        <v>22464</v>
      </c>
      <c r="E131" s="69">
        <v>24410.16</v>
      </c>
      <c r="F131" s="69">
        <v>26358.480000000003</v>
      </c>
      <c r="G131" s="69">
        <v>28304.640000000003</v>
      </c>
      <c r="H131" s="69">
        <v>30250.800000000003</v>
      </c>
      <c r="I131" s="69">
        <v>32199.120000000003</v>
      </c>
      <c r="J131" s="69">
        <v>34145.279999999999</v>
      </c>
      <c r="K131" s="69">
        <v>36093.600000000006</v>
      </c>
      <c r="L131" s="69">
        <v>38039.760000000002</v>
      </c>
      <c r="M131" s="69">
        <v>39985.920000000006</v>
      </c>
      <c r="N131" s="69">
        <v>41934.240000000005</v>
      </c>
      <c r="O131" s="69">
        <v>43880.4</v>
      </c>
      <c r="P131" s="69">
        <v>45828.72</v>
      </c>
      <c r="Q131" s="69">
        <v>47774.880000000005</v>
      </c>
      <c r="R131" s="69">
        <v>49721.04</v>
      </c>
      <c r="S131" s="69">
        <v>51669.36</v>
      </c>
      <c r="T131" s="69">
        <v>53615.520000000004</v>
      </c>
      <c r="U131" s="69">
        <v>55563.840000000004</v>
      </c>
      <c r="V131" s="69">
        <v>57510.000000000007</v>
      </c>
      <c r="W131" s="69">
        <v>59456.160000000003</v>
      </c>
      <c r="X131" s="69">
        <v>61404.480000000003</v>
      </c>
      <c r="Y131" s="69">
        <v>63350.640000000007</v>
      </c>
      <c r="Z131" s="69">
        <v>65298.960000000006</v>
      </c>
      <c r="AA131" s="69">
        <v>67245.12000000001</v>
      </c>
      <c r="AB131" s="69">
        <v>69191.28</v>
      </c>
      <c r="AC131" s="69">
        <v>71139.600000000006</v>
      </c>
      <c r="AD131" s="69">
        <v>73085.760000000009</v>
      </c>
      <c r="AE131" s="69">
        <v>75034.080000000002</v>
      </c>
      <c r="AF131" s="69">
        <v>76980.240000000005</v>
      </c>
      <c r="AG131" s="69">
        <v>78926.400000000009</v>
      </c>
    </row>
    <row r="132" spans="2:33" ht="16" customHeight="1" x14ac:dyDescent="0.35">
      <c r="B132" s="35" t="s">
        <v>249</v>
      </c>
      <c r="C132" s="5" t="s">
        <v>250</v>
      </c>
      <c r="D132" s="5">
        <f>0.18*12</f>
        <v>2.16</v>
      </c>
      <c r="E132" s="5">
        <f t="shared" ref="E132:AG132" si="43">0.18*12</f>
        <v>2.16</v>
      </c>
      <c r="F132" s="5">
        <f t="shared" si="43"/>
        <v>2.16</v>
      </c>
      <c r="G132" s="5">
        <f t="shared" si="43"/>
        <v>2.16</v>
      </c>
      <c r="H132" s="5">
        <f t="shared" si="43"/>
        <v>2.16</v>
      </c>
      <c r="I132" s="5">
        <f t="shared" si="43"/>
        <v>2.16</v>
      </c>
      <c r="J132" s="5">
        <f t="shared" si="43"/>
        <v>2.16</v>
      </c>
      <c r="K132" s="5">
        <f t="shared" si="43"/>
        <v>2.16</v>
      </c>
      <c r="L132" s="5">
        <f t="shared" si="43"/>
        <v>2.16</v>
      </c>
      <c r="M132" s="5">
        <f t="shared" si="43"/>
        <v>2.16</v>
      </c>
      <c r="N132" s="5">
        <f t="shared" si="43"/>
        <v>2.16</v>
      </c>
      <c r="O132" s="5">
        <f t="shared" si="43"/>
        <v>2.16</v>
      </c>
      <c r="P132" s="5">
        <f t="shared" si="43"/>
        <v>2.16</v>
      </c>
      <c r="Q132" s="5">
        <f t="shared" si="43"/>
        <v>2.16</v>
      </c>
      <c r="R132" s="5">
        <f t="shared" si="43"/>
        <v>2.16</v>
      </c>
      <c r="S132" s="5">
        <f t="shared" si="43"/>
        <v>2.16</v>
      </c>
      <c r="T132" s="5">
        <f t="shared" si="43"/>
        <v>2.16</v>
      </c>
      <c r="U132" s="5">
        <f t="shared" si="43"/>
        <v>2.16</v>
      </c>
      <c r="V132" s="5">
        <f t="shared" si="43"/>
        <v>2.16</v>
      </c>
      <c r="W132" s="5">
        <f t="shared" si="43"/>
        <v>2.16</v>
      </c>
      <c r="X132" s="5">
        <f t="shared" si="43"/>
        <v>2.16</v>
      </c>
      <c r="Y132" s="5">
        <f t="shared" si="43"/>
        <v>2.16</v>
      </c>
      <c r="Z132" s="5">
        <f t="shared" si="43"/>
        <v>2.16</v>
      </c>
      <c r="AA132" s="5">
        <f t="shared" si="43"/>
        <v>2.16</v>
      </c>
      <c r="AB132" s="5">
        <f t="shared" si="43"/>
        <v>2.16</v>
      </c>
      <c r="AC132" s="5">
        <f t="shared" si="43"/>
        <v>2.16</v>
      </c>
      <c r="AD132" s="5">
        <f t="shared" si="43"/>
        <v>2.16</v>
      </c>
      <c r="AE132" s="5">
        <f t="shared" si="43"/>
        <v>2.16</v>
      </c>
      <c r="AF132" s="5">
        <f t="shared" si="43"/>
        <v>2.16</v>
      </c>
      <c r="AG132" s="5">
        <f t="shared" si="43"/>
        <v>2.16</v>
      </c>
    </row>
    <row r="133" spans="2:33" ht="16" customHeight="1" x14ac:dyDescent="0.35"/>
    <row r="134" spans="2:33" ht="16" customHeight="1" x14ac:dyDescent="0.35"/>
    <row r="135" spans="2:33" ht="16" customHeight="1" x14ac:dyDescent="0.35"/>
    <row r="136" spans="2:33" ht="16" customHeight="1" x14ac:dyDescent="0.35">
      <c r="B136" s="27" t="s">
        <v>251</v>
      </c>
      <c r="C136" s="27" t="s">
        <v>209</v>
      </c>
      <c r="D136" s="27" t="s">
        <v>2</v>
      </c>
      <c r="E136" s="27" t="s">
        <v>1</v>
      </c>
      <c r="F136" s="27" t="s">
        <v>33</v>
      </c>
      <c r="G136" s="27" t="s">
        <v>32</v>
      </c>
      <c r="H136" s="27" t="s">
        <v>31</v>
      </c>
      <c r="I136" s="27" t="s">
        <v>30</v>
      </c>
      <c r="J136" s="27" t="s">
        <v>29</v>
      </c>
      <c r="K136" s="27" t="s">
        <v>28</v>
      </c>
      <c r="L136" s="27" t="s">
        <v>27</v>
      </c>
      <c r="M136" s="27" t="s">
        <v>26</v>
      </c>
      <c r="N136" s="27" t="s">
        <v>25</v>
      </c>
      <c r="O136" s="27" t="s">
        <v>24</v>
      </c>
      <c r="P136" s="27" t="s">
        <v>23</v>
      </c>
      <c r="Q136" s="27" t="s">
        <v>22</v>
      </c>
      <c r="R136" s="27" t="s">
        <v>21</v>
      </c>
      <c r="S136" s="27" t="s">
        <v>20</v>
      </c>
      <c r="T136" s="27" t="s">
        <v>19</v>
      </c>
      <c r="U136" s="27" t="s">
        <v>18</v>
      </c>
      <c r="V136" s="27" t="s">
        <v>17</v>
      </c>
      <c r="W136" s="27" t="s">
        <v>16</v>
      </c>
      <c r="X136" s="27" t="s">
        <v>15</v>
      </c>
      <c r="Y136" s="27" t="s">
        <v>14</v>
      </c>
      <c r="Z136" s="27" t="s">
        <v>13</v>
      </c>
      <c r="AA136" s="27" t="s">
        <v>12</v>
      </c>
      <c r="AB136" s="27" t="s">
        <v>11</v>
      </c>
      <c r="AC136" s="27" t="s">
        <v>10</v>
      </c>
      <c r="AD136" s="27" t="s">
        <v>9</v>
      </c>
      <c r="AE136" s="27" t="s">
        <v>8</v>
      </c>
      <c r="AF136" s="27" t="s">
        <v>7</v>
      </c>
      <c r="AG136" s="27" t="s">
        <v>6</v>
      </c>
    </row>
    <row r="137" spans="2:33" s="1" customFormat="1" ht="16" customHeight="1" x14ac:dyDescent="0.35">
      <c r="B137" s="28" t="s">
        <v>252</v>
      </c>
      <c r="C137" s="8" t="s">
        <v>84</v>
      </c>
      <c r="D137" s="69">
        <f>SUM(D138:D141)</f>
        <v>45073.345353584751</v>
      </c>
      <c r="E137" s="69">
        <f t="shared" ref="E137:AG137" si="44">SUM(E138:E141)</f>
        <v>55887.483951027039</v>
      </c>
      <c r="F137" s="69">
        <f t="shared" si="44"/>
        <v>58559.960068296212</v>
      </c>
      <c r="G137" s="69">
        <f t="shared" si="44"/>
        <v>46528.411284780959</v>
      </c>
      <c r="H137" s="69">
        <f t="shared" si="44"/>
        <v>119386.46192355358</v>
      </c>
      <c r="I137" s="69">
        <f t="shared" si="44"/>
        <v>165592.96790986156</v>
      </c>
      <c r="J137" s="69">
        <f t="shared" si="44"/>
        <v>133371.4856814683</v>
      </c>
      <c r="K137" s="69">
        <f t="shared" si="44"/>
        <v>143506.29191080667</v>
      </c>
      <c r="L137" s="69">
        <f t="shared" si="44"/>
        <v>166107.89464065729</v>
      </c>
      <c r="M137" s="69">
        <f t="shared" si="44"/>
        <v>159950.04381359534</v>
      </c>
      <c r="N137" s="69">
        <f t="shared" si="44"/>
        <v>168288.46601189653</v>
      </c>
      <c r="O137" s="69">
        <f t="shared" si="44"/>
        <v>159733.44380125334</v>
      </c>
      <c r="P137" s="69">
        <f t="shared" si="44"/>
        <v>155988.22229377626</v>
      </c>
      <c r="Q137" s="69">
        <f t="shared" si="44"/>
        <v>154640.06668543612</v>
      </c>
      <c r="R137" s="69">
        <f t="shared" si="44"/>
        <v>150705.43297941625</v>
      </c>
      <c r="S137" s="69">
        <f t="shared" si="44"/>
        <v>148364.61835642971</v>
      </c>
      <c r="T137" s="69">
        <f t="shared" si="44"/>
        <v>145914.50554124053</v>
      </c>
      <c r="U137" s="69">
        <f t="shared" si="44"/>
        <v>143358.4090817133</v>
      </c>
      <c r="V137" s="69">
        <f t="shared" si="44"/>
        <v>143721.16936330911</v>
      </c>
      <c r="W137" s="69">
        <f t="shared" si="44"/>
        <v>141678.92319778359</v>
      </c>
      <c r="X137" s="69">
        <f t="shared" si="44"/>
        <v>136343.355639997</v>
      </c>
      <c r="Y137" s="69">
        <f t="shared" si="44"/>
        <v>132990.98780556212</v>
      </c>
      <c r="Z137" s="69">
        <f t="shared" si="44"/>
        <v>129442.64677493706</v>
      </c>
      <c r="AA137" s="69">
        <f t="shared" si="44"/>
        <v>125631.79679962865</v>
      </c>
      <c r="AB137" s="69">
        <f t="shared" si="44"/>
        <v>125196.24486150533</v>
      </c>
      <c r="AC137" s="69">
        <f t="shared" si="44"/>
        <v>121589.03424704506</v>
      </c>
      <c r="AD137" s="69">
        <f t="shared" si="44"/>
        <v>113770.47099913623</v>
      </c>
      <c r="AE137" s="69">
        <f t="shared" si="44"/>
        <v>107952.95331112032</v>
      </c>
      <c r="AF137" s="69">
        <f t="shared" si="44"/>
        <v>101253.81219343803</v>
      </c>
      <c r="AG137" s="69">
        <f t="shared" si="44"/>
        <v>92206.131963929845</v>
      </c>
    </row>
    <row r="138" spans="2:33" ht="16" customHeight="1" x14ac:dyDescent="0.35">
      <c r="B138" s="35" t="s">
        <v>253</v>
      </c>
      <c r="C138" s="5" t="s">
        <v>84</v>
      </c>
      <c r="D138" s="63">
        <v>11117.890779763891</v>
      </c>
      <c r="E138" s="63">
        <v>19306.388252109849</v>
      </c>
      <c r="F138" s="63">
        <v>25612.520097148914</v>
      </c>
      <c r="G138" s="63">
        <v>26187.76151006301</v>
      </c>
      <c r="H138" s="63">
        <v>48651.48035240778</v>
      </c>
      <c r="I138" s="63">
        <v>79167.807108790221</v>
      </c>
      <c r="J138" s="63">
        <v>88226.140152670836</v>
      </c>
      <c r="K138" s="63">
        <v>97047.777571758925</v>
      </c>
      <c r="L138" s="63">
        <v>109434.65171908081</v>
      </c>
      <c r="M138" s="63">
        <v>115441.47890574594</v>
      </c>
      <c r="N138" s="63">
        <v>121534.52702297196</v>
      </c>
      <c r="O138" s="63">
        <v>122532.49339428861</v>
      </c>
      <c r="P138" s="63">
        <v>120836.80581342318</v>
      </c>
      <c r="Q138" s="63">
        <v>119003.35733849829</v>
      </c>
      <c r="R138" s="63">
        <v>116293.12273181486</v>
      </c>
      <c r="S138" s="63">
        <v>113464.90662589291</v>
      </c>
      <c r="T138" s="63">
        <v>110520.99823608594</v>
      </c>
      <c r="U138" s="63">
        <v>107469.13534619249</v>
      </c>
      <c r="V138" s="63">
        <v>105186.14170122698</v>
      </c>
      <c r="W138" s="63">
        <v>102653.17349691031</v>
      </c>
      <c r="X138" s="63">
        <v>98966.730990785567</v>
      </c>
      <c r="Y138" s="63">
        <v>95109.352997087961</v>
      </c>
      <c r="Z138" s="63">
        <v>91051.62891851661</v>
      </c>
      <c r="AA138" s="63">
        <v>86742.834378519314</v>
      </c>
      <c r="AB138" s="63">
        <v>83216.425638884873</v>
      </c>
      <c r="AC138" s="63">
        <v>79109.161843385053</v>
      </c>
      <c r="AD138" s="63">
        <v>73344.114429949812</v>
      </c>
      <c r="AE138" s="63">
        <v>67017.437592600123</v>
      </c>
      <c r="AF138" s="63">
        <v>59814.026061176861</v>
      </c>
      <c r="AG138" s="63">
        <v>50406.727892030023</v>
      </c>
    </row>
    <row r="139" spans="2:33" ht="16" customHeight="1" x14ac:dyDescent="0.35">
      <c r="B139" s="35" t="s">
        <v>254</v>
      </c>
      <c r="C139" s="5" t="s">
        <v>84</v>
      </c>
      <c r="D139" s="63">
        <v>5555.4709960799983</v>
      </c>
      <c r="E139" s="63">
        <v>11727.721392000001</v>
      </c>
      <c r="F139" s="63">
        <v>9282.7213920000013</v>
      </c>
      <c r="G139" s="63">
        <v>853.83739200000014</v>
      </c>
      <c r="H139" s="63">
        <v>34424.961521851939</v>
      </c>
      <c r="I139" s="63">
        <v>43252.532736091933</v>
      </c>
      <c r="J139" s="63">
        <v>15038.563755160672</v>
      </c>
      <c r="K139" s="63">
        <v>15159.643303960675</v>
      </c>
      <c r="L139" s="63">
        <v>21149.453329919997</v>
      </c>
      <c r="M139" s="63">
        <v>12153.794294399997</v>
      </c>
      <c r="N139" s="63">
        <v>12694.287551039999</v>
      </c>
      <c r="O139" s="63">
        <v>5300.8917696960025</v>
      </c>
      <c r="P139" s="63">
        <v>3613.0107696959994</v>
      </c>
      <c r="Q139" s="63">
        <v>3613.0107696959994</v>
      </c>
      <c r="R139" s="63">
        <v>2467.6977696959993</v>
      </c>
      <c r="S139" s="63">
        <v>2467.6977696959993</v>
      </c>
      <c r="T139" s="63">
        <v>2472.558282047999</v>
      </c>
      <c r="U139" s="63">
        <v>2467.6977696959993</v>
      </c>
      <c r="V139" s="63">
        <v>3897.6717696959995</v>
      </c>
      <c r="W139" s="63">
        <v>3897.6717696959995</v>
      </c>
      <c r="X139" s="63">
        <v>2467.6977696959993</v>
      </c>
      <c r="Y139" s="63">
        <v>2467.6977696959993</v>
      </c>
      <c r="Z139" s="63">
        <v>2467.6977696959993</v>
      </c>
      <c r="AA139" s="63">
        <v>2467.6977696959993</v>
      </c>
      <c r="AB139" s="63">
        <v>4185.3747696960008</v>
      </c>
      <c r="AC139" s="63">
        <v>4185.3747696960008</v>
      </c>
      <c r="AD139" s="63">
        <v>2472.558282047999</v>
      </c>
      <c r="AE139" s="63">
        <v>2467.6977696959993</v>
      </c>
      <c r="AF139" s="63">
        <v>2467.6977696959993</v>
      </c>
      <c r="AG139" s="63">
        <v>2366.4477696960007</v>
      </c>
    </row>
    <row r="140" spans="2:33" ht="16" customHeight="1" x14ac:dyDescent="0.35">
      <c r="B140" s="35" t="s">
        <v>255</v>
      </c>
      <c r="C140" s="5" t="s">
        <v>84</v>
      </c>
      <c r="D140" s="63">
        <v>8389.0911527408662</v>
      </c>
      <c r="E140" s="63">
        <v>11957.465855250528</v>
      </c>
      <c r="F140" s="63">
        <v>11213.496625813965</v>
      </c>
      <c r="G140" s="63">
        <v>7480.2769277179414</v>
      </c>
      <c r="H140" s="63">
        <v>24748.171092627195</v>
      </c>
      <c r="I140" s="63">
        <v>32055.465606646078</v>
      </c>
      <c r="J140" s="63">
        <v>19434.305813636769</v>
      </c>
      <c r="K140" s="63">
        <v>21071.081573420423</v>
      </c>
      <c r="L140" s="63">
        <v>25740.68662832315</v>
      </c>
      <c r="M140" s="63">
        <v>23016.35414844942</v>
      </c>
      <c r="N140" s="63">
        <v>25165.921471217909</v>
      </c>
      <c r="O140" s="63">
        <v>23451.015168935388</v>
      </c>
      <c r="P140" s="63">
        <v>23534.04874065709</v>
      </c>
      <c r="Q140" s="63">
        <v>24464.028105575144</v>
      </c>
      <c r="R140" s="63">
        <v>24829.628504572072</v>
      </c>
      <c r="S140" s="63">
        <v>25761.71648584081</v>
      </c>
      <c r="T140" s="63">
        <v>26695.338046439898</v>
      </c>
      <c r="U140" s="63">
        <v>27640.651487491476</v>
      </c>
      <c r="V140" s="63">
        <v>29301.117912386129</v>
      </c>
      <c r="W140" s="63">
        <v>30236.526449510613</v>
      </c>
      <c r="X140" s="63">
        <v>30462.061896182106</v>
      </c>
      <c r="Y140" s="63">
        <v>31411.758553778156</v>
      </c>
      <c r="Z140" s="63">
        <v>32365.828100057803</v>
      </c>
      <c r="AA140" s="63">
        <v>33308.459163079999</v>
      </c>
      <c r="AB140" s="63">
        <v>35126.325462924447</v>
      </c>
      <c r="AC140" s="63">
        <v>36071.065142297331</v>
      </c>
      <c r="AD140" s="63">
        <v>36175.052293805085</v>
      </c>
      <c r="AE140" s="63">
        <v>37133.758453824208</v>
      </c>
      <c r="AF140" s="63">
        <v>38082.71536589849</v>
      </c>
      <c r="AG140" s="63">
        <v>38988.269803870491</v>
      </c>
    </row>
    <row r="141" spans="2:33" ht="16" customHeight="1" x14ac:dyDescent="0.35">
      <c r="B141" s="35" t="s">
        <v>256</v>
      </c>
      <c r="C141" s="5" t="s">
        <v>84</v>
      </c>
      <c r="D141" s="63">
        <v>20010.892425000002</v>
      </c>
      <c r="E141" s="63">
        <v>12895.908451666666</v>
      </c>
      <c r="F141" s="63">
        <v>12451.221953333335</v>
      </c>
      <c r="G141" s="63">
        <v>12006.535455000001</v>
      </c>
      <c r="H141" s="63">
        <v>11561.848956666669</v>
      </c>
      <c r="I141" s="63">
        <v>11117.162458333334</v>
      </c>
      <c r="J141" s="63">
        <v>10672.475960000002</v>
      </c>
      <c r="K141" s="63">
        <v>10227.789461666667</v>
      </c>
      <c r="L141" s="63">
        <v>9783.1029633333346</v>
      </c>
      <c r="M141" s="63">
        <v>9338.4164650000002</v>
      </c>
      <c r="N141" s="63">
        <v>8893.7299666666677</v>
      </c>
      <c r="O141" s="63">
        <v>8449.0434683333333</v>
      </c>
      <c r="P141" s="63">
        <v>8004.3569700000007</v>
      </c>
      <c r="Q141" s="63">
        <v>7559.6704716666673</v>
      </c>
      <c r="R141" s="63">
        <v>7114.9839733333338</v>
      </c>
      <c r="S141" s="63">
        <v>6670.2974750000003</v>
      </c>
      <c r="T141" s="63">
        <v>6225.6109766666677</v>
      </c>
      <c r="U141" s="63">
        <v>5780.9244783333343</v>
      </c>
      <c r="V141" s="63">
        <v>5336.2379800000008</v>
      </c>
      <c r="W141" s="63">
        <v>4891.5514816666673</v>
      </c>
      <c r="X141" s="63">
        <v>4446.8649833333338</v>
      </c>
      <c r="Y141" s="63">
        <v>4002.1784850000004</v>
      </c>
      <c r="Z141" s="63">
        <v>3557.4919866666669</v>
      </c>
      <c r="AA141" s="63">
        <v>3112.8054883333339</v>
      </c>
      <c r="AB141" s="63">
        <v>2668.1189900000004</v>
      </c>
      <c r="AC141" s="63">
        <v>2223.4324916666669</v>
      </c>
      <c r="AD141" s="63">
        <v>1778.7459933333334</v>
      </c>
      <c r="AE141" s="63">
        <v>1334.0594950000002</v>
      </c>
      <c r="AF141" s="63">
        <v>889.37299666666672</v>
      </c>
      <c r="AG141" s="63">
        <v>444.68649833333336</v>
      </c>
    </row>
    <row r="142" spans="2:33" ht="16" customHeight="1" x14ac:dyDescent="0.35"/>
    <row r="143" spans="2:33" ht="16" customHeight="1" x14ac:dyDescent="0.35"/>
    <row r="144" spans="2:33" ht="16" customHeight="1" x14ac:dyDescent="0.35">
      <c r="B144" s="27" t="s">
        <v>257</v>
      </c>
      <c r="C144" s="27" t="s">
        <v>209</v>
      </c>
      <c r="D144" s="27" t="s">
        <v>2</v>
      </c>
      <c r="E144" s="27" t="s">
        <v>1</v>
      </c>
      <c r="F144" s="27" t="s">
        <v>33</v>
      </c>
      <c r="G144" s="27" t="s">
        <v>32</v>
      </c>
      <c r="H144" s="27" t="s">
        <v>31</v>
      </c>
      <c r="I144" s="27" t="s">
        <v>30</v>
      </c>
      <c r="J144" s="27" t="s">
        <v>29</v>
      </c>
      <c r="K144" s="27" t="s">
        <v>28</v>
      </c>
      <c r="L144" s="27" t="s">
        <v>27</v>
      </c>
      <c r="M144" s="27" t="s">
        <v>26</v>
      </c>
      <c r="N144" s="27" t="s">
        <v>25</v>
      </c>
      <c r="O144" s="27" t="s">
        <v>24</v>
      </c>
      <c r="P144" s="27" t="s">
        <v>23</v>
      </c>
      <c r="Q144" s="27" t="s">
        <v>22</v>
      </c>
      <c r="R144" s="27" t="s">
        <v>21</v>
      </c>
      <c r="S144" s="27" t="s">
        <v>20</v>
      </c>
      <c r="T144" s="27" t="s">
        <v>19</v>
      </c>
      <c r="U144" s="27" t="s">
        <v>18</v>
      </c>
      <c r="V144" s="27" t="s">
        <v>17</v>
      </c>
      <c r="W144" s="27" t="s">
        <v>16</v>
      </c>
      <c r="X144" s="27" t="s">
        <v>15</v>
      </c>
      <c r="Y144" s="27" t="s">
        <v>14</v>
      </c>
      <c r="Z144" s="27" t="s">
        <v>13</v>
      </c>
      <c r="AA144" s="27" t="s">
        <v>12</v>
      </c>
      <c r="AB144" s="27" t="s">
        <v>11</v>
      </c>
      <c r="AC144" s="27" t="s">
        <v>10</v>
      </c>
      <c r="AD144" s="27" t="s">
        <v>9</v>
      </c>
      <c r="AE144" s="27" t="s">
        <v>8</v>
      </c>
      <c r="AF144" s="27" t="s">
        <v>7</v>
      </c>
      <c r="AG144" s="27" t="s">
        <v>6</v>
      </c>
    </row>
    <row r="145" spans="2:33" s="1" customFormat="1" ht="16" customHeight="1" x14ac:dyDescent="0.35">
      <c r="B145" s="28" t="s">
        <v>258</v>
      </c>
      <c r="C145" s="8" t="s">
        <v>84</v>
      </c>
      <c r="D145" s="70">
        <f>SUM(D146:D158)</f>
        <v>2110237.0656294678</v>
      </c>
      <c r="E145" s="70">
        <f t="shared" ref="E145:AG145" si="45">SUM(E146:E158)</f>
        <v>1071864.8323531603</v>
      </c>
      <c r="F145" s="70">
        <f t="shared" si="45"/>
        <v>1134154.847975153</v>
      </c>
      <c r="G145" s="70">
        <f t="shared" si="45"/>
        <v>1183499.9543928639</v>
      </c>
      <c r="H145" s="70">
        <f t="shared" si="45"/>
        <v>1231582.943355297</v>
      </c>
      <c r="I145" s="70">
        <f t="shared" si="45"/>
        <v>1449934.784335797</v>
      </c>
      <c r="J145" s="70">
        <f t="shared" si="45"/>
        <v>1498684.7601454281</v>
      </c>
      <c r="K145" s="70">
        <f t="shared" si="45"/>
        <v>1547824.6741056587</v>
      </c>
      <c r="L145" s="70">
        <f t="shared" si="45"/>
        <v>1598893.1243336687</v>
      </c>
      <c r="M145" s="70">
        <f t="shared" si="45"/>
        <v>1648700.4591159155</v>
      </c>
      <c r="N145" s="70">
        <f t="shared" si="45"/>
        <v>1700549.8082445869</v>
      </c>
      <c r="O145" s="70">
        <f t="shared" si="45"/>
        <v>1551139.0200147827</v>
      </c>
      <c r="P145" s="70">
        <f t="shared" si="45"/>
        <v>1605307.9389962594</v>
      </c>
      <c r="Q145" s="70">
        <f t="shared" si="45"/>
        <v>1658217.0054728617</v>
      </c>
      <c r="R145" s="70">
        <f t="shared" si="45"/>
        <v>1713169.3559511811</v>
      </c>
      <c r="S145" s="70">
        <f t="shared" si="45"/>
        <v>1766747.1902670283</v>
      </c>
      <c r="T145" s="70">
        <f t="shared" si="45"/>
        <v>1822368.6067242976</v>
      </c>
      <c r="U145" s="70">
        <f t="shared" si="45"/>
        <v>1876731.4640347387</v>
      </c>
      <c r="V145" s="70">
        <f t="shared" si="45"/>
        <v>1933138.9049272381</v>
      </c>
      <c r="W145" s="70">
        <f t="shared" si="45"/>
        <v>1989823.0674322681</v>
      </c>
      <c r="X145" s="70">
        <f t="shared" si="45"/>
        <v>2040879.5342746791</v>
      </c>
      <c r="Y145" s="70">
        <f t="shared" si="45"/>
        <v>2134613.0448068292</v>
      </c>
      <c r="Z145" s="70">
        <f t="shared" si="45"/>
        <v>2187437.8760535801</v>
      </c>
      <c r="AA145" s="70">
        <f t="shared" si="45"/>
        <v>2238728.4302754682</v>
      </c>
      <c r="AB145" s="70">
        <f t="shared" si="45"/>
        <v>2291787.3489016956</v>
      </c>
      <c r="AC145" s="70">
        <f t="shared" si="45"/>
        <v>2510511.9905030592</v>
      </c>
      <c r="AD145" s="70">
        <f t="shared" si="45"/>
        <v>2562036.6321044243</v>
      </c>
      <c r="AE145" s="70">
        <f t="shared" si="45"/>
        <v>2615329.6381101273</v>
      </c>
      <c r="AF145" s="70">
        <f t="shared" si="45"/>
        <v>2667088.3670909689</v>
      </c>
      <c r="AG145" s="70">
        <f t="shared" si="45"/>
        <v>2720615.4604761489</v>
      </c>
    </row>
    <row r="146" spans="2:33" s="1" customFormat="1" ht="16" customHeight="1" x14ac:dyDescent="0.35">
      <c r="B146" s="35" t="s">
        <v>382</v>
      </c>
      <c r="C146" s="5" t="s">
        <v>84</v>
      </c>
      <c r="D146" s="56">
        <v>19380</v>
      </c>
      <c r="E146" s="56">
        <v>19380</v>
      </c>
      <c r="F146" s="56">
        <v>19380</v>
      </c>
      <c r="G146" s="56">
        <v>19380</v>
      </c>
      <c r="H146" s="56">
        <v>19380</v>
      </c>
      <c r="I146" s="56">
        <v>22800</v>
      </c>
      <c r="J146" s="56">
        <v>22800</v>
      </c>
      <c r="K146" s="56">
        <v>22800</v>
      </c>
      <c r="L146" s="56">
        <v>22800</v>
      </c>
      <c r="M146" s="56">
        <v>22800</v>
      </c>
      <c r="N146" s="56">
        <v>22800</v>
      </c>
      <c r="O146" s="56">
        <v>22800</v>
      </c>
      <c r="P146" s="56">
        <v>22800</v>
      </c>
      <c r="Q146" s="56">
        <v>22800</v>
      </c>
      <c r="R146" s="56">
        <v>22800</v>
      </c>
      <c r="S146" s="56">
        <v>22800</v>
      </c>
      <c r="T146" s="56">
        <v>22800</v>
      </c>
      <c r="U146" s="56">
        <v>22800</v>
      </c>
      <c r="V146" s="56">
        <v>22800</v>
      </c>
      <c r="W146" s="56">
        <v>22800</v>
      </c>
      <c r="X146" s="56">
        <v>22800</v>
      </c>
      <c r="Y146" s="56">
        <v>23940</v>
      </c>
      <c r="Z146" s="56">
        <v>23940</v>
      </c>
      <c r="AA146" s="56">
        <v>23940</v>
      </c>
      <c r="AB146" s="56">
        <v>23940</v>
      </c>
      <c r="AC146" s="56">
        <v>26220</v>
      </c>
      <c r="AD146" s="56">
        <v>26220</v>
      </c>
      <c r="AE146" s="56">
        <v>26220</v>
      </c>
      <c r="AF146" s="56">
        <v>26220</v>
      </c>
      <c r="AG146" s="56">
        <v>26220</v>
      </c>
    </row>
    <row r="147" spans="2:33" s="1" customFormat="1" ht="16" customHeight="1" x14ac:dyDescent="0.35">
      <c r="B147" s="35" t="s">
        <v>383</v>
      </c>
      <c r="C147" s="5" t="s">
        <v>84</v>
      </c>
      <c r="D147" s="56">
        <v>42074.685454799226</v>
      </c>
      <c r="E147" s="56">
        <v>47447.801348119843</v>
      </c>
      <c r="F147" s="56">
        <v>53086.117196559389</v>
      </c>
      <c r="G147" s="56">
        <v>57220.534006821348</v>
      </c>
      <c r="H147" s="56">
        <v>61397.035832656984</v>
      </c>
      <c r="I147" s="56">
        <v>65605.715200923485</v>
      </c>
      <c r="J147" s="56">
        <v>69856.508835129905</v>
      </c>
      <c r="K147" s="56">
        <v>74149.472689695685</v>
      </c>
      <c r="L147" s="56">
        <v>78474.577477963336</v>
      </c>
      <c r="M147" s="56">
        <v>82841.883456820826</v>
      </c>
      <c r="N147" s="56">
        <v>87251.447248063749</v>
      </c>
      <c r="O147" s="56">
        <v>91703.325631321131</v>
      </c>
      <c r="P147" s="56">
        <v>96187.32758351526</v>
      </c>
      <c r="Q147" s="56">
        <v>100713.67715422838</v>
      </c>
      <c r="R147" s="56">
        <v>105282.43174373766</v>
      </c>
      <c r="S147" s="56">
        <v>109883.27961465309</v>
      </c>
      <c r="T147" s="56">
        <v>114526.56707128696</v>
      </c>
      <c r="U147" s="56">
        <v>119212.35210099591</v>
      </c>
      <c r="V147" s="56">
        <v>123940.69282548247</v>
      </c>
      <c r="W147" s="56">
        <v>128701.11721519011</v>
      </c>
      <c r="X147" s="56">
        <v>132997.47262541729</v>
      </c>
      <c r="Y147" s="56">
        <v>137304.35831851279</v>
      </c>
      <c r="Z147" s="56">
        <v>141611.24401160821</v>
      </c>
      <c r="AA147" s="56">
        <v>145928.65998757194</v>
      </c>
      <c r="AB147" s="56">
        <v>150256.6062464038</v>
      </c>
      <c r="AC147" s="56">
        <v>154595.08278810381</v>
      </c>
      <c r="AD147" s="56">
        <v>158933.55932980392</v>
      </c>
      <c r="AE147" s="56">
        <v>163282.56615437215</v>
      </c>
      <c r="AF147" s="56">
        <v>167642.10326180866</v>
      </c>
      <c r="AG147" s="56">
        <v>172012.17065211336</v>
      </c>
    </row>
    <row r="148" spans="2:33" s="1" customFormat="1" ht="16" customHeight="1" x14ac:dyDescent="0.35">
      <c r="B148" s="35" t="s">
        <v>384</v>
      </c>
      <c r="C148" s="5" t="s">
        <v>84</v>
      </c>
      <c r="D148" s="56">
        <v>15778.007045549708</v>
      </c>
      <c r="E148" s="56">
        <v>17792.925505544939</v>
      </c>
      <c r="F148" s="56">
        <v>19907.293948709768</v>
      </c>
      <c r="G148" s="56">
        <v>21457.700252558003</v>
      </c>
      <c r="H148" s="56">
        <v>23023.888437246373</v>
      </c>
      <c r="I148" s="56">
        <v>24602.143200346301</v>
      </c>
      <c r="J148" s="56">
        <v>26196.190813173715</v>
      </c>
      <c r="K148" s="56">
        <v>27806.052258635878</v>
      </c>
      <c r="L148" s="56">
        <v>29427.966554236245</v>
      </c>
      <c r="M148" s="56">
        <v>31065.706296307806</v>
      </c>
      <c r="N148" s="56">
        <v>32719.292718023906</v>
      </c>
      <c r="O148" s="56">
        <v>34388.747111745426</v>
      </c>
      <c r="P148" s="56">
        <v>36070.247843818222</v>
      </c>
      <c r="Q148" s="56">
        <v>37767.628932835643</v>
      </c>
      <c r="R148" s="56">
        <v>39480.911903901615</v>
      </c>
      <c r="S148" s="56">
        <v>41206.229855494908</v>
      </c>
      <c r="T148" s="56">
        <v>42947.462651732603</v>
      </c>
      <c r="U148" s="56">
        <v>44704.63203787346</v>
      </c>
      <c r="V148" s="56">
        <v>46477.759809555922</v>
      </c>
      <c r="W148" s="56">
        <v>48262.918955696288</v>
      </c>
      <c r="X148" s="56">
        <v>49874.052234531475</v>
      </c>
      <c r="Y148" s="56">
        <v>51489.13436944229</v>
      </c>
      <c r="Z148" s="56">
        <v>53104.216504353077</v>
      </c>
      <c r="AA148" s="56">
        <v>54723.247495339478</v>
      </c>
      <c r="AB148" s="56">
        <v>56346.22734240142</v>
      </c>
      <c r="AC148" s="56">
        <v>57973.156045538934</v>
      </c>
      <c r="AD148" s="56">
        <v>59600.084748676469</v>
      </c>
      <c r="AE148" s="56">
        <v>61230.962307889553</v>
      </c>
      <c r="AF148" s="56">
        <v>62865.788723178252</v>
      </c>
      <c r="AG148" s="56">
        <v>64504.563994542506</v>
      </c>
    </row>
    <row r="149" spans="2:33" s="1" customFormat="1" ht="16" customHeight="1" x14ac:dyDescent="0.35">
      <c r="B149" s="35" t="s">
        <v>385</v>
      </c>
      <c r="C149" s="5" t="s">
        <v>84</v>
      </c>
      <c r="D149" s="56">
        <v>57852.69250034893</v>
      </c>
      <c r="E149" s="56">
        <v>65240.726853664783</v>
      </c>
      <c r="F149" s="56">
        <v>72993.411145269158</v>
      </c>
      <c r="G149" s="56">
        <v>78678.234259379358</v>
      </c>
      <c r="H149" s="56">
        <v>84420.924269903364</v>
      </c>
      <c r="I149" s="56">
        <v>90207.858401269783</v>
      </c>
      <c r="J149" s="56">
        <v>96052.69964830362</v>
      </c>
      <c r="K149" s="56">
        <v>101955.52494833156</v>
      </c>
      <c r="L149" s="56">
        <v>107902.54403219957</v>
      </c>
      <c r="M149" s="56">
        <v>113907.58975312863</v>
      </c>
      <c r="N149" s="56">
        <v>119970.73996608765</v>
      </c>
      <c r="O149" s="56">
        <v>126092.07274306656</v>
      </c>
      <c r="P149" s="56">
        <v>132257.57542733348</v>
      </c>
      <c r="Q149" s="56">
        <v>138481.306087064</v>
      </c>
      <c r="R149" s="56">
        <v>144763.34364763927</v>
      </c>
      <c r="S149" s="56">
        <v>151089.50947014798</v>
      </c>
      <c r="T149" s="56">
        <v>157474.02972301957</v>
      </c>
      <c r="U149" s="56">
        <v>163916.98413886939</v>
      </c>
      <c r="V149" s="56">
        <v>170418.45263503838</v>
      </c>
      <c r="W149" s="56">
        <v>176964.03617088639</v>
      </c>
      <c r="X149" s="56">
        <v>182871.52485994875</v>
      </c>
      <c r="Y149" s="56">
        <v>188793.49268795506</v>
      </c>
      <c r="Z149" s="56">
        <v>194715.46051596128</v>
      </c>
      <c r="AA149" s="56">
        <v>200651.90748291143</v>
      </c>
      <c r="AB149" s="56">
        <v>206602.83358880522</v>
      </c>
      <c r="AC149" s="56">
        <v>212568.23883364277</v>
      </c>
      <c r="AD149" s="56">
        <v>218533.6440784804</v>
      </c>
      <c r="AE149" s="56">
        <v>224513.52846226172</v>
      </c>
      <c r="AF149" s="56">
        <v>230507.89198498693</v>
      </c>
      <c r="AG149" s="56">
        <v>236516.73464665585</v>
      </c>
    </row>
    <row r="150" spans="2:33" s="1" customFormat="1" ht="16" customHeight="1" x14ac:dyDescent="0.35">
      <c r="B150" s="35" t="s">
        <v>386</v>
      </c>
      <c r="C150" s="5" t="s">
        <v>84</v>
      </c>
      <c r="D150" s="56">
        <v>205200</v>
      </c>
      <c r="E150" s="56">
        <v>205200</v>
      </c>
      <c r="F150" s="56">
        <v>205200</v>
      </c>
      <c r="G150" s="56">
        <v>205200</v>
      </c>
      <c r="H150" s="56">
        <v>205200</v>
      </c>
      <c r="I150" s="56">
        <v>351120</v>
      </c>
      <c r="J150" s="56">
        <v>351120</v>
      </c>
      <c r="K150" s="56">
        <v>351120</v>
      </c>
      <c r="L150" s="56">
        <v>351120</v>
      </c>
      <c r="M150" s="56">
        <v>351120</v>
      </c>
      <c r="N150" s="56">
        <v>351120</v>
      </c>
      <c r="O150" s="56">
        <v>351120</v>
      </c>
      <c r="P150" s="56">
        <v>351120</v>
      </c>
      <c r="Q150" s="56">
        <v>351120</v>
      </c>
      <c r="R150" s="56">
        <v>351120</v>
      </c>
      <c r="S150" s="56">
        <v>351120</v>
      </c>
      <c r="T150" s="56">
        <v>351120</v>
      </c>
      <c r="U150" s="56">
        <v>351120</v>
      </c>
      <c r="V150" s="56">
        <v>351120</v>
      </c>
      <c r="W150" s="56">
        <v>351120</v>
      </c>
      <c r="X150" s="56">
        <v>351120</v>
      </c>
      <c r="Y150" s="56">
        <v>383040</v>
      </c>
      <c r="Z150" s="56">
        <v>383040</v>
      </c>
      <c r="AA150" s="56">
        <v>383040</v>
      </c>
      <c r="AB150" s="56">
        <v>383040</v>
      </c>
      <c r="AC150" s="56">
        <v>528960</v>
      </c>
      <c r="AD150" s="56">
        <v>528960</v>
      </c>
      <c r="AE150" s="56">
        <v>528960</v>
      </c>
      <c r="AF150" s="56">
        <v>528960</v>
      </c>
      <c r="AG150" s="56">
        <v>528960</v>
      </c>
    </row>
    <row r="151" spans="2:33" s="1" customFormat="1" ht="16" customHeight="1" x14ac:dyDescent="0.35">
      <c r="B151" s="35" t="s">
        <v>387</v>
      </c>
      <c r="C151" s="5" t="s">
        <v>84</v>
      </c>
      <c r="D151" s="56">
        <v>105186.71363699807</v>
      </c>
      <c r="E151" s="56">
        <v>118619.50337029962</v>
      </c>
      <c r="F151" s="56">
        <v>132715.29299139848</v>
      </c>
      <c r="G151" s="56">
        <v>143051.33501705338</v>
      </c>
      <c r="H151" s="56">
        <v>153492.5895816425</v>
      </c>
      <c r="I151" s="56">
        <v>164014.28800230869</v>
      </c>
      <c r="J151" s="56">
        <v>174641.27208782479</v>
      </c>
      <c r="K151" s="56">
        <v>185373.6817242392</v>
      </c>
      <c r="L151" s="56">
        <v>196186.44369490832</v>
      </c>
      <c r="M151" s="56">
        <v>207104.70864205208</v>
      </c>
      <c r="N151" s="56">
        <v>218128.6181201594</v>
      </c>
      <c r="O151" s="56">
        <v>229258.31407830282</v>
      </c>
      <c r="P151" s="56">
        <v>240468.31895878815</v>
      </c>
      <c r="Q151" s="56">
        <v>251784.19288557093</v>
      </c>
      <c r="R151" s="56">
        <v>263206.07935934415</v>
      </c>
      <c r="S151" s="56">
        <v>274708.19903663272</v>
      </c>
      <c r="T151" s="56">
        <v>286316.41767821735</v>
      </c>
      <c r="U151" s="56">
        <v>298030.88025248976</v>
      </c>
      <c r="V151" s="56">
        <v>309851.73206370621</v>
      </c>
      <c r="W151" s="56">
        <v>321752.79303797527</v>
      </c>
      <c r="X151" s="56">
        <v>332493.68156354321</v>
      </c>
      <c r="Y151" s="56">
        <v>343260.89579628198</v>
      </c>
      <c r="Z151" s="56">
        <v>354028.11002902052</v>
      </c>
      <c r="AA151" s="56">
        <v>364821.64996892988</v>
      </c>
      <c r="AB151" s="56">
        <v>375641.51561600948</v>
      </c>
      <c r="AC151" s="56">
        <v>386487.70697025961</v>
      </c>
      <c r="AD151" s="56">
        <v>397333.89832450985</v>
      </c>
      <c r="AE151" s="56">
        <v>408206.41538593039</v>
      </c>
      <c r="AF151" s="56">
        <v>419105.2581545217</v>
      </c>
      <c r="AG151" s="56">
        <v>430030.42663028341</v>
      </c>
    </row>
    <row r="152" spans="2:33" ht="16" customHeight="1" x14ac:dyDescent="0.35">
      <c r="B152" s="35" t="s">
        <v>388</v>
      </c>
      <c r="C152" s="5" t="s">
        <v>84</v>
      </c>
      <c r="D152" s="56">
        <v>47500</v>
      </c>
      <c r="E152" s="56">
        <v>47500</v>
      </c>
      <c r="F152" s="56">
        <v>47500</v>
      </c>
      <c r="G152" s="56">
        <v>47500</v>
      </c>
      <c r="H152" s="56">
        <v>47500</v>
      </c>
      <c r="I152" s="56">
        <v>66500</v>
      </c>
      <c r="J152" s="56">
        <v>66500</v>
      </c>
      <c r="K152" s="56">
        <v>66500</v>
      </c>
      <c r="L152" s="56">
        <v>66500</v>
      </c>
      <c r="M152" s="56">
        <v>66500</v>
      </c>
      <c r="N152" s="56">
        <v>66500</v>
      </c>
      <c r="O152" s="56">
        <v>66500</v>
      </c>
      <c r="P152" s="56">
        <v>66500</v>
      </c>
      <c r="Q152" s="56">
        <v>66500</v>
      </c>
      <c r="R152" s="56">
        <v>66500</v>
      </c>
      <c r="S152" s="56">
        <v>66500</v>
      </c>
      <c r="T152" s="56">
        <v>66500</v>
      </c>
      <c r="U152" s="56">
        <v>66500</v>
      </c>
      <c r="V152" s="56">
        <v>66500</v>
      </c>
      <c r="W152" s="56">
        <v>66500</v>
      </c>
      <c r="X152" s="56">
        <v>66500</v>
      </c>
      <c r="Y152" s="56">
        <v>76000</v>
      </c>
      <c r="Z152" s="56">
        <v>76000</v>
      </c>
      <c r="AA152" s="56">
        <v>76000</v>
      </c>
      <c r="AB152" s="56">
        <v>76000</v>
      </c>
      <c r="AC152" s="56">
        <v>95000</v>
      </c>
      <c r="AD152" s="56">
        <v>95000</v>
      </c>
      <c r="AE152" s="56">
        <v>95000</v>
      </c>
      <c r="AF152" s="56">
        <v>95000</v>
      </c>
      <c r="AG152" s="56">
        <v>95000</v>
      </c>
    </row>
    <row r="153" spans="2:33" ht="16" customHeight="1" x14ac:dyDescent="0.35">
      <c r="B153" s="35" t="s">
        <v>348</v>
      </c>
      <c r="C153" s="5" t="s">
        <v>84</v>
      </c>
      <c r="D153" s="56">
        <v>54493.583581824547</v>
      </c>
      <c r="E153" s="56">
        <v>59447.545725626762</v>
      </c>
      <c r="F153" s="56">
        <v>62750.187154828258</v>
      </c>
      <c r="G153" s="56">
        <v>66052.828584029747</v>
      </c>
      <c r="H153" s="56">
        <v>67704.14929863048</v>
      </c>
      <c r="I153" s="56">
        <v>71006.790727831991</v>
      </c>
      <c r="J153" s="56">
        <v>72658.11144243271</v>
      </c>
      <c r="K153" s="56">
        <v>74309.432157033458</v>
      </c>
      <c r="L153" s="56">
        <v>77612.073586234954</v>
      </c>
      <c r="M153" s="56">
        <v>79263.394300835687</v>
      </c>
      <c r="N153" s="56">
        <v>82566.035730037183</v>
      </c>
      <c r="O153" s="56">
        <v>84217.356444637917</v>
      </c>
      <c r="P153" s="56">
        <v>89171.318588440146</v>
      </c>
      <c r="Q153" s="56">
        <v>92473.960017641642</v>
      </c>
      <c r="R153" s="56">
        <v>97427.922161443901</v>
      </c>
      <c r="S153" s="56">
        <v>100730.56359064537</v>
      </c>
      <c r="T153" s="56">
        <v>105684.52573444758</v>
      </c>
      <c r="U153" s="56">
        <v>108987.16716364909</v>
      </c>
      <c r="V153" s="56">
        <v>113941.12930745131</v>
      </c>
      <c r="W153" s="56">
        <v>118895.09145125352</v>
      </c>
      <c r="X153" s="56">
        <v>122197.73288045502</v>
      </c>
      <c r="Y153" s="56">
        <v>125500.37430965652</v>
      </c>
      <c r="Z153" s="56">
        <v>130454.33645345875</v>
      </c>
      <c r="AA153" s="56">
        <v>133756.97788266023</v>
      </c>
      <c r="AB153" s="56">
        <v>138710.94002646243</v>
      </c>
      <c r="AC153" s="56">
        <v>142013.58145566398</v>
      </c>
      <c r="AD153" s="56">
        <v>145316.22288486542</v>
      </c>
      <c r="AE153" s="56">
        <v>150270.18502866768</v>
      </c>
      <c r="AF153" s="56">
        <v>153572.82645786917</v>
      </c>
      <c r="AG153" s="56">
        <v>158526.78860167137</v>
      </c>
    </row>
    <row r="154" spans="2:33" ht="16" customHeight="1" x14ac:dyDescent="0.35">
      <c r="B154" s="35" t="s">
        <v>389</v>
      </c>
      <c r="C154" s="5" t="s">
        <v>84</v>
      </c>
      <c r="D154" s="56">
        <v>21037.342727399613</v>
      </c>
      <c r="E154" s="56">
        <v>23723.900674059922</v>
      </c>
      <c r="F154" s="56">
        <v>26543.058598279695</v>
      </c>
      <c r="G154" s="56">
        <v>28610.267003410674</v>
      </c>
      <c r="H154" s="56">
        <v>30698.517916328492</v>
      </c>
      <c r="I154" s="56">
        <v>32802.857600461743</v>
      </c>
      <c r="J154" s="56">
        <v>34928.254417564953</v>
      </c>
      <c r="K154" s="56">
        <v>37074.736344847843</v>
      </c>
      <c r="L154" s="56">
        <v>39237.288738981668</v>
      </c>
      <c r="M154" s="56">
        <v>41420.941728410413</v>
      </c>
      <c r="N154" s="56">
        <v>43625.723624031874</v>
      </c>
      <c r="O154" s="56">
        <v>45851.662815660566</v>
      </c>
      <c r="P154" s="56">
        <v>48093.66379175763</v>
      </c>
      <c r="Q154" s="56">
        <v>50356.838577114191</v>
      </c>
      <c r="R154" s="56">
        <v>52641.21587186883</v>
      </c>
      <c r="S154" s="56">
        <v>54941.639807326545</v>
      </c>
      <c r="T154" s="56">
        <v>57263.283535643481</v>
      </c>
      <c r="U154" s="56">
        <v>59606.176050497954</v>
      </c>
      <c r="V154" s="56">
        <v>61970.346412741237</v>
      </c>
      <c r="W154" s="56">
        <v>64350.558607595056</v>
      </c>
      <c r="X154" s="56">
        <v>66498.736312708643</v>
      </c>
      <c r="Y154" s="56">
        <v>68652.179159256397</v>
      </c>
      <c r="Z154" s="56">
        <v>70805.622005804107</v>
      </c>
      <c r="AA154" s="56">
        <v>72964.32999378597</v>
      </c>
      <c r="AB154" s="56">
        <v>75128.303123201898</v>
      </c>
      <c r="AC154" s="56">
        <v>77297.541394051907</v>
      </c>
      <c r="AD154" s="56">
        <v>79466.779664901958</v>
      </c>
      <c r="AE154" s="56">
        <v>81641.283077186075</v>
      </c>
      <c r="AF154" s="56">
        <v>83821.051630904331</v>
      </c>
      <c r="AG154" s="56">
        <v>86006.08532605668</v>
      </c>
    </row>
    <row r="155" spans="2:33" ht="16" customHeight="1" x14ac:dyDescent="0.35">
      <c r="B155" s="35" t="s">
        <v>390</v>
      </c>
      <c r="C155" s="5" t="s">
        <v>84</v>
      </c>
      <c r="D155" s="56">
        <v>120964.72068254778</v>
      </c>
      <c r="E155" s="56">
        <v>136412.42887584455</v>
      </c>
      <c r="F155" s="56">
        <v>152622.58694010825</v>
      </c>
      <c r="G155" s="56">
        <v>164509.03526961137</v>
      </c>
      <c r="H155" s="56">
        <v>176516.47801888885</v>
      </c>
      <c r="I155" s="56">
        <v>188616.43120265502</v>
      </c>
      <c r="J155" s="56">
        <v>200837.46290099848</v>
      </c>
      <c r="K155" s="56">
        <v>213179.7339828751</v>
      </c>
      <c r="L155" s="56">
        <v>225614.4102491446</v>
      </c>
      <c r="M155" s="56">
        <v>238170.41493835987</v>
      </c>
      <c r="N155" s="56">
        <v>250847.91083818328</v>
      </c>
      <c r="O155" s="56">
        <v>263647.06119004829</v>
      </c>
      <c r="P155" s="56">
        <v>276538.56680260639</v>
      </c>
      <c r="Q155" s="56">
        <v>289551.82181840658</v>
      </c>
      <c r="R155" s="56">
        <v>302686.99126324576</v>
      </c>
      <c r="S155" s="56">
        <v>315914.42889212765</v>
      </c>
      <c r="T155" s="56">
        <v>329263.88032995001</v>
      </c>
      <c r="U155" s="56">
        <v>342735.5122903632</v>
      </c>
      <c r="V155" s="56">
        <v>356329.4918732621</v>
      </c>
      <c r="W155" s="56">
        <v>370015.71199367155</v>
      </c>
      <c r="X155" s="56">
        <v>382367.73379807471</v>
      </c>
      <c r="Y155" s="56">
        <v>394750.03016572422</v>
      </c>
      <c r="Z155" s="56">
        <v>407132.32653337362</v>
      </c>
      <c r="AA155" s="56">
        <v>419544.89746426936</v>
      </c>
      <c r="AB155" s="56">
        <v>431987.74295841088</v>
      </c>
      <c r="AC155" s="56">
        <v>444460.8630157985</v>
      </c>
      <c r="AD155" s="56">
        <v>456933.98307318625</v>
      </c>
      <c r="AE155" s="56">
        <v>469437.37769381993</v>
      </c>
      <c r="AF155" s="56">
        <v>481971.04687769996</v>
      </c>
      <c r="AG155" s="56">
        <v>494534.99062482588</v>
      </c>
    </row>
    <row r="156" spans="2:33" ht="16" customHeight="1" x14ac:dyDescent="0.35">
      <c r="B156" s="35" t="s">
        <v>391</v>
      </c>
      <c r="C156" s="5" t="s">
        <v>84</v>
      </c>
      <c r="D156" s="56">
        <v>120769.32</v>
      </c>
      <c r="E156" s="56">
        <v>131100</v>
      </c>
      <c r="F156" s="56">
        <v>141456.9</v>
      </c>
      <c r="G156" s="56">
        <v>151840.01999999999</v>
      </c>
      <c r="H156" s="56">
        <v>162249.36000000002</v>
      </c>
      <c r="I156" s="56">
        <v>172658.69999999998</v>
      </c>
      <c r="J156" s="56">
        <v>183094.26</v>
      </c>
      <c r="K156" s="56">
        <v>193556.04</v>
      </c>
      <c r="L156" s="56">
        <v>204017.82</v>
      </c>
      <c r="M156" s="56">
        <v>214505.82</v>
      </c>
      <c r="N156" s="56">
        <v>225020.04</v>
      </c>
      <c r="O156" s="56">
        <v>235560.48</v>
      </c>
      <c r="P156" s="56">
        <v>246100.91999999998</v>
      </c>
      <c r="Q156" s="56">
        <v>256667.58000000002</v>
      </c>
      <c r="R156" s="56">
        <v>267260.45999999996</v>
      </c>
      <c r="S156" s="56">
        <v>277853.34000000003</v>
      </c>
      <c r="T156" s="56">
        <v>288472.44</v>
      </c>
      <c r="U156" s="56">
        <v>299117.75999999995</v>
      </c>
      <c r="V156" s="56">
        <v>309789.3</v>
      </c>
      <c r="W156" s="56">
        <v>320460.83999999997</v>
      </c>
      <c r="X156" s="56">
        <v>331158.59999999998</v>
      </c>
      <c r="Y156" s="56">
        <v>341882.58</v>
      </c>
      <c r="Z156" s="56">
        <v>352606.56000000006</v>
      </c>
      <c r="AA156" s="56">
        <v>363356.76</v>
      </c>
      <c r="AB156" s="56">
        <v>374133.18</v>
      </c>
      <c r="AC156" s="56">
        <v>384935.82</v>
      </c>
      <c r="AD156" s="56">
        <v>395738.46</v>
      </c>
      <c r="AE156" s="56">
        <v>406567.32</v>
      </c>
      <c r="AF156" s="56">
        <v>417422.39999999997</v>
      </c>
      <c r="AG156" s="56">
        <v>428303.69999999995</v>
      </c>
    </row>
    <row r="157" spans="2:33" ht="16" customHeight="1" x14ac:dyDescent="0.35">
      <c r="B157" s="35" t="s">
        <v>362</v>
      </c>
      <c r="C157" s="5" t="s">
        <v>84</v>
      </c>
      <c r="D157" s="56">
        <v>1000000</v>
      </c>
      <c r="E157" s="56">
        <v>200000</v>
      </c>
      <c r="F157" s="56">
        <v>200000</v>
      </c>
      <c r="G157" s="56">
        <v>200000</v>
      </c>
      <c r="H157" s="56">
        <v>200000</v>
      </c>
      <c r="I157" s="56">
        <v>200000</v>
      </c>
      <c r="J157" s="56">
        <v>200000</v>
      </c>
      <c r="K157" s="56">
        <v>200000</v>
      </c>
      <c r="L157" s="56">
        <v>200000</v>
      </c>
      <c r="M157" s="56">
        <v>200000</v>
      </c>
      <c r="N157" s="56">
        <v>200000</v>
      </c>
      <c r="O157" s="56">
        <v>0</v>
      </c>
      <c r="P157" s="56">
        <v>0</v>
      </c>
      <c r="Q157" s="56">
        <v>0</v>
      </c>
      <c r="R157" s="56">
        <v>0</v>
      </c>
      <c r="S157" s="56">
        <v>0</v>
      </c>
      <c r="T157" s="56">
        <v>0</v>
      </c>
      <c r="U157" s="56">
        <v>0</v>
      </c>
      <c r="V157" s="56">
        <v>0</v>
      </c>
      <c r="W157" s="56">
        <v>0</v>
      </c>
      <c r="X157" s="56">
        <v>0</v>
      </c>
      <c r="Y157" s="56">
        <v>0</v>
      </c>
      <c r="Z157" s="56">
        <v>0</v>
      </c>
      <c r="AA157" s="56">
        <v>0</v>
      </c>
      <c r="AB157" s="56">
        <v>0</v>
      </c>
      <c r="AC157" s="56">
        <v>0</v>
      </c>
      <c r="AD157" s="56">
        <v>0</v>
      </c>
      <c r="AE157" s="56">
        <v>0</v>
      </c>
      <c r="AF157" s="56">
        <v>0</v>
      </c>
      <c r="AG157" s="56">
        <v>0</v>
      </c>
    </row>
    <row r="158" spans="2:33" ht="16" customHeight="1" x14ac:dyDescent="0.35">
      <c r="B158" s="35" t="s">
        <v>363</v>
      </c>
      <c r="C158" s="5" t="s">
        <v>84</v>
      </c>
      <c r="D158" s="56">
        <v>300000</v>
      </c>
      <c r="E158" s="56">
        <v>0</v>
      </c>
      <c r="F158" s="56">
        <v>0</v>
      </c>
      <c r="G158" s="56">
        <v>0</v>
      </c>
      <c r="H158" s="56">
        <v>0</v>
      </c>
      <c r="I158" s="56">
        <v>0</v>
      </c>
      <c r="J158" s="56">
        <v>0</v>
      </c>
      <c r="K158" s="56">
        <v>0</v>
      </c>
      <c r="L158" s="56">
        <v>0</v>
      </c>
      <c r="M158" s="56">
        <v>0</v>
      </c>
      <c r="N158" s="56">
        <v>0</v>
      </c>
      <c r="O158" s="56">
        <v>0</v>
      </c>
      <c r="P158" s="56">
        <v>0</v>
      </c>
      <c r="Q158" s="56">
        <v>0</v>
      </c>
      <c r="R158" s="56">
        <v>0</v>
      </c>
      <c r="S158" s="56">
        <v>0</v>
      </c>
      <c r="T158" s="56">
        <v>0</v>
      </c>
      <c r="U158" s="56">
        <v>0</v>
      </c>
      <c r="V158" s="56">
        <v>0</v>
      </c>
      <c r="W158" s="56">
        <v>0</v>
      </c>
      <c r="X158" s="56">
        <v>0</v>
      </c>
      <c r="Y158" s="56">
        <v>0</v>
      </c>
      <c r="Z158" s="56">
        <v>0</v>
      </c>
      <c r="AA158" s="56">
        <v>0</v>
      </c>
      <c r="AB158" s="56">
        <v>0</v>
      </c>
      <c r="AC158" s="56">
        <v>0</v>
      </c>
      <c r="AD158" s="56">
        <v>0</v>
      </c>
      <c r="AE158" s="56">
        <v>0</v>
      </c>
      <c r="AF158" s="56">
        <v>0</v>
      </c>
      <c r="AG158" s="56">
        <v>0</v>
      </c>
    </row>
    <row r="159" spans="2:33" ht="16" customHeight="1" x14ac:dyDescent="0.35"/>
    <row r="160" spans="2:33" ht="16" customHeight="1" x14ac:dyDescent="0.35"/>
    <row r="161" ht="16" customHeight="1" x14ac:dyDescent="0.35"/>
    <row r="162" ht="16" customHeight="1" x14ac:dyDescent="0.35"/>
    <row r="163" ht="16" customHeight="1" x14ac:dyDescent="0.35"/>
    <row r="164" ht="16" customHeight="1" x14ac:dyDescent="0.35"/>
    <row r="165" ht="16" customHeight="1" x14ac:dyDescent="0.35"/>
    <row r="166" ht="16" customHeight="1" x14ac:dyDescent="0.35"/>
    <row r="167" ht="16" customHeight="1" x14ac:dyDescent="0.35"/>
    <row r="168" ht="16" customHeight="1" x14ac:dyDescent="0.35"/>
    <row r="169" ht="16" customHeight="1" x14ac:dyDescent="0.35"/>
    <row r="170" ht="16" customHeight="1" x14ac:dyDescent="0.35"/>
    <row r="171" ht="16" customHeight="1" x14ac:dyDescent="0.35"/>
    <row r="172" ht="16" customHeight="1" x14ac:dyDescent="0.35"/>
    <row r="173" ht="16" customHeight="1" x14ac:dyDescent="0.35"/>
    <row r="174" ht="16" customHeight="1" x14ac:dyDescent="0.35"/>
    <row r="175" ht="16" customHeight="1" x14ac:dyDescent="0.35"/>
    <row r="176" ht="16" customHeight="1" x14ac:dyDescent="0.35"/>
    <row r="177" ht="16" customHeight="1" x14ac:dyDescent="0.35"/>
    <row r="178" ht="16" customHeight="1" x14ac:dyDescent="0.35"/>
    <row r="179" ht="16" customHeight="1" x14ac:dyDescent="0.35"/>
    <row r="180" ht="16" customHeight="1" x14ac:dyDescent="0.35"/>
    <row r="181" ht="16" customHeight="1" x14ac:dyDescent="0.35"/>
    <row r="182" ht="16" customHeight="1" x14ac:dyDescent="0.35"/>
    <row r="183" ht="16" customHeight="1" x14ac:dyDescent="0.35"/>
    <row r="184" ht="16" customHeight="1" x14ac:dyDescent="0.35"/>
    <row r="185" ht="16" customHeight="1" x14ac:dyDescent="0.35"/>
    <row r="186" ht="16" customHeight="1" x14ac:dyDescent="0.35"/>
    <row r="187" ht="16" customHeight="1" x14ac:dyDescent="0.35"/>
    <row r="188" ht="16" customHeight="1" x14ac:dyDescent="0.35"/>
    <row r="189" ht="16" customHeight="1" x14ac:dyDescent="0.35"/>
    <row r="190" ht="16" customHeight="1" x14ac:dyDescent="0.35"/>
    <row r="191" ht="16" customHeight="1" x14ac:dyDescent="0.35"/>
    <row r="192" ht="16" customHeight="1" x14ac:dyDescent="0.35"/>
    <row r="193" ht="16" customHeight="1" x14ac:dyDescent="0.35"/>
    <row r="194" ht="16" customHeight="1" x14ac:dyDescent="0.35"/>
    <row r="195" ht="16" customHeight="1" x14ac:dyDescent="0.35"/>
    <row r="196" ht="16" customHeight="1" x14ac:dyDescent="0.35"/>
    <row r="197" ht="16" customHeight="1" x14ac:dyDescent="0.35"/>
    <row r="198" ht="16" customHeight="1" x14ac:dyDescent="0.35"/>
    <row r="199" ht="16" customHeight="1" x14ac:dyDescent="0.35"/>
  </sheetData>
  <mergeCells count="3">
    <mergeCell ref="B2:P2"/>
    <mergeCell ref="B8:J8"/>
    <mergeCell ref="B3:C5"/>
  </mergeCells>
  <pageMargins left="0.51181102362204722" right="0.51181102362204722" top="0.78740157480314965" bottom="0.78740157480314965" header="0.31496062992125984" footer="0.31496062992125984"/>
  <pageSetup paperSize="9" scale="70" pageOrder="overThenDown" orientation="landscape" r:id="rId1"/>
  <rowBreaks count="4" manualBreakCount="4">
    <brk id="35" max="33" man="1"/>
    <brk id="63" max="33" man="1"/>
    <brk id="90" max="33" man="1"/>
    <brk id="126" max="33" man="1"/>
  </rowBreaks>
  <colBreaks count="2" manualBreakCount="2">
    <brk id="13" max="150" man="1"/>
    <brk id="23" max="150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70265-93EA-450B-9F30-75DDF58C5A3A}">
  <sheetPr codeName="Planilha12">
    <tabColor theme="4" tint="0.79998168889431442"/>
  </sheetPr>
  <dimension ref="A1:AK55"/>
  <sheetViews>
    <sheetView showGridLines="0" zoomScaleNormal="100" zoomScaleSheetLayoutView="70" workbookViewId="0">
      <selection activeCell="C28" sqref="C28:AF28"/>
    </sheetView>
  </sheetViews>
  <sheetFormatPr defaultColWidth="8.81640625" defaultRowHeight="13" x14ac:dyDescent="0.35"/>
  <cols>
    <col min="1" max="1" width="13.90625" style="9" customWidth="1"/>
    <col min="2" max="2" width="49.453125" style="13" bestFit="1" customWidth="1"/>
    <col min="3" max="6" width="15.81640625" style="13" customWidth="1"/>
    <col min="7" max="21" width="15.08984375" style="13" customWidth="1"/>
    <col min="22" max="36" width="15.08984375" style="9" customWidth="1"/>
    <col min="37" max="66" width="12" style="9" customWidth="1"/>
    <col min="67" max="68" width="8.81640625" style="9" customWidth="1"/>
    <col min="69" max="16384" width="8.81640625" style="9"/>
  </cols>
  <sheetData>
    <row r="1" spans="1:37" ht="16.5" customHeight="1" x14ac:dyDescent="0.3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spans="1:37" ht="16.5" customHeight="1" x14ac:dyDescent="0.35">
      <c r="A2" s="2"/>
      <c r="B2" s="91" t="str">
        <f>'Tabela 1'!B2</f>
        <v>Referência: CONCORRÊNCIA PÚBLICA Nº 005/2022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37" ht="16.5" customHeight="1" x14ac:dyDescent="0.35">
      <c r="A3" s="2"/>
      <c r="B3" s="91" t="str">
        <f>'Tabela 1'!B3</f>
        <v>Objeto: CONCESSÃO PARA PRESTAÇÃO DOS SERVIÇOS PÚBLICOS DE ABASTECIMENTO DE ÁGUA E ESGOTAMENTO SANITÁRIO NO MUNICÍPIO DE ILHOTA / SC</v>
      </c>
      <c r="C3" s="91"/>
      <c r="D3" s="91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37" ht="16.5" customHeight="1" x14ac:dyDescent="0.35">
      <c r="A4" s="2"/>
      <c r="B4" s="91"/>
      <c r="C4" s="91"/>
      <c r="D4" s="91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</row>
    <row r="5" spans="1:37" ht="16.5" customHeight="1" x14ac:dyDescent="0.35">
      <c r="A5" s="2"/>
      <c r="B5" s="91"/>
      <c r="C5" s="91"/>
      <c r="D5" s="91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</row>
    <row r="6" spans="1:37" ht="17" customHeight="1" x14ac:dyDescent="0.35"/>
    <row r="7" spans="1:37" ht="17" customHeight="1" x14ac:dyDescent="0.35"/>
    <row r="8" spans="1:37" ht="17" customHeight="1" x14ac:dyDescent="0.35">
      <c r="B8" s="105" t="s">
        <v>259</v>
      </c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</row>
    <row r="9" spans="1:37" ht="17" customHeight="1" x14ac:dyDescent="0.35"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</row>
    <row r="10" spans="1:37" ht="17" customHeight="1" x14ac:dyDescent="0.35">
      <c r="B10" s="40" t="s">
        <v>260</v>
      </c>
      <c r="C10" s="40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</row>
    <row r="11" spans="1:37" ht="17" customHeight="1" x14ac:dyDescent="0.35">
      <c r="B11" s="27" t="s">
        <v>146</v>
      </c>
      <c r="C11" s="27" t="s">
        <v>232</v>
      </c>
      <c r="D11" s="27" t="s">
        <v>209</v>
      </c>
      <c r="E11" s="27" t="s">
        <v>261</v>
      </c>
      <c r="F11" s="27" t="s">
        <v>262</v>
      </c>
      <c r="G11" s="27" t="s">
        <v>2</v>
      </c>
      <c r="H11" s="27" t="s">
        <v>1</v>
      </c>
      <c r="I11" s="27" t="s">
        <v>33</v>
      </c>
      <c r="J11" s="27" t="s">
        <v>32</v>
      </c>
      <c r="K11" s="27" t="s">
        <v>31</v>
      </c>
      <c r="L11" s="27" t="s">
        <v>30</v>
      </c>
      <c r="M11" s="27" t="s">
        <v>29</v>
      </c>
      <c r="N11" s="27" t="s">
        <v>28</v>
      </c>
      <c r="O11" s="27" t="s">
        <v>27</v>
      </c>
      <c r="P11" s="27" t="s">
        <v>26</v>
      </c>
      <c r="Q11" s="27" t="s">
        <v>25</v>
      </c>
      <c r="R11" s="27" t="s">
        <v>24</v>
      </c>
      <c r="S11" s="27" t="s">
        <v>23</v>
      </c>
      <c r="T11" s="27" t="s">
        <v>22</v>
      </c>
      <c r="U11" s="27" t="s">
        <v>21</v>
      </c>
      <c r="V11" s="27" t="s">
        <v>20</v>
      </c>
      <c r="W11" s="27" t="s">
        <v>19</v>
      </c>
      <c r="X11" s="27" t="s">
        <v>18</v>
      </c>
      <c r="Y11" s="27" t="s">
        <v>17</v>
      </c>
      <c r="Z11" s="27" t="s">
        <v>16</v>
      </c>
      <c r="AA11" s="27" t="s">
        <v>15</v>
      </c>
      <c r="AB11" s="27" t="s">
        <v>14</v>
      </c>
      <c r="AC11" s="27" t="s">
        <v>13</v>
      </c>
      <c r="AD11" s="27" t="s">
        <v>12</v>
      </c>
      <c r="AE11" s="27" t="s">
        <v>11</v>
      </c>
      <c r="AF11" s="27" t="s">
        <v>10</v>
      </c>
      <c r="AG11" s="27" t="s">
        <v>9</v>
      </c>
      <c r="AH11" s="27" t="s">
        <v>8</v>
      </c>
      <c r="AI11" s="27" t="s">
        <v>7</v>
      </c>
      <c r="AJ11" s="27" t="s">
        <v>6</v>
      </c>
    </row>
    <row r="12" spans="1:37" ht="17" customHeight="1" x14ac:dyDescent="0.35">
      <c r="B12" s="35" t="s">
        <v>372</v>
      </c>
      <c r="C12" s="77">
        <v>2</v>
      </c>
      <c r="D12" s="5" t="s">
        <v>349</v>
      </c>
      <c r="E12" s="71">
        <v>1430000</v>
      </c>
      <c r="F12" s="72">
        <f>IF(C12*E12=SUM(G12:AJ12),SUM(G12:AJ12),"ERRO")</f>
        <v>2860000</v>
      </c>
      <c r="G12" s="71">
        <v>624000</v>
      </c>
      <c r="H12" s="71">
        <v>78000</v>
      </c>
      <c r="I12" s="71">
        <v>78000</v>
      </c>
      <c r="J12" s="71">
        <v>0</v>
      </c>
      <c r="K12" s="71">
        <v>1040000</v>
      </c>
      <c r="L12" s="71">
        <v>1040000</v>
      </c>
      <c r="M12" s="71">
        <v>0</v>
      </c>
      <c r="N12" s="71">
        <v>0</v>
      </c>
      <c r="O12" s="71">
        <v>0</v>
      </c>
      <c r="P12" s="71">
        <v>0</v>
      </c>
      <c r="Q12" s="71">
        <v>0</v>
      </c>
      <c r="R12" s="71">
        <v>0</v>
      </c>
      <c r="S12" s="71">
        <v>0</v>
      </c>
      <c r="T12" s="71">
        <v>0</v>
      </c>
      <c r="U12" s="71">
        <v>0</v>
      </c>
      <c r="V12" s="71">
        <v>0</v>
      </c>
      <c r="W12" s="71">
        <v>0</v>
      </c>
      <c r="X12" s="71">
        <v>0</v>
      </c>
      <c r="Y12" s="71">
        <v>0</v>
      </c>
      <c r="Z12" s="71">
        <v>0</v>
      </c>
      <c r="AA12" s="71">
        <v>0</v>
      </c>
      <c r="AB12" s="71">
        <v>0</v>
      </c>
      <c r="AC12" s="71">
        <v>0</v>
      </c>
      <c r="AD12" s="71">
        <v>0</v>
      </c>
      <c r="AE12" s="71">
        <v>0</v>
      </c>
      <c r="AF12" s="71">
        <v>0</v>
      </c>
      <c r="AG12" s="71">
        <v>0</v>
      </c>
      <c r="AH12" s="71">
        <v>0</v>
      </c>
      <c r="AI12" s="71">
        <v>0</v>
      </c>
      <c r="AJ12" s="71">
        <v>0</v>
      </c>
    </row>
    <row r="13" spans="1:37" ht="17" customHeight="1" x14ac:dyDescent="0.35">
      <c r="B13" s="35" t="s">
        <v>373</v>
      </c>
      <c r="C13" s="77">
        <v>762</v>
      </c>
      <c r="D13" s="5" t="s">
        <v>350</v>
      </c>
      <c r="E13" s="71">
        <v>670.80000000000007</v>
      </c>
      <c r="F13" s="72">
        <f t="shared" ref="F13:F22" si="0">IF(C13*E13=SUM(G13:AJ13),SUM(G13:AJ13),"ERRO")</f>
        <v>511149.60000000003</v>
      </c>
      <c r="G13" s="71" t="s">
        <v>374</v>
      </c>
      <c r="H13" s="71" t="s">
        <v>374</v>
      </c>
      <c r="I13" s="71" t="s">
        <v>374</v>
      </c>
      <c r="J13" s="71" t="s">
        <v>374</v>
      </c>
      <c r="K13" s="71">
        <v>255574.80000000002</v>
      </c>
      <c r="L13" s="71">
        <v>255574.80000000002</v>
      </c>
      <c r="M13" s="71" t="s">
        <v>374</v>
      </c>
      <c r="N13" s="71" t="s">
        <v>374</v>
      </c>
      <c r="O13" s="71" t="s">
        <v>374</v>
      </c>
      <c r="P13" s="71" t="s">
        <v>374</v>
      </c>
      <c r="Q13" s="71" t="s">
        <v>374</v>
      </c>
      <c r="R13" s="71" t="s">
        <v>374</v>
      </c>
      <c r="S13" s="71" t="s">
        <v>374</v>
      </c>
      <c r="T13" s="71" t="s">
        <v>374</v>
      </c>
      <c r="U13" s="71" t="s">
        <v>374</v>
      </c>
      <c r="V13" s="71" t="s">
        <v>374</v>
      </c>
      <c r="W13" s="71" t="s">
        <v>374</v>
      </c>
      <c r="X13" s="71" t="s">
        <v>374</v>
      </c>
      <c r="Y13" s="71" t="s">
        <v>374</v>
      </c>
      <c r="Z13" s="71" t="s">
        <v>374</v>
      </c>
      <c r="AA13" s="71" t="s">
        <v>374</v>
      </c>
      <c r="AB13" s="71" t="s">
        <v>374</v>
      </c>
      <c r="AC13" s="71" t="s">
        <v>374</v>
      </c>
      <c r="AD13" s="71" t="s">
        <v>374</v>
      </c>
      <c r="AE13" s="71" t="s">
        <v>374</v>
      </c>
      <c r="AF13" s="71" t="s">
        <v>374</v>
      </c>
      <c r="AG13" s="71" t="s">
        <v>374</v>
      </c>
      <c r="AH13" s="71" t="s">
        <v>374</v>
      </c>
      <c r="AI13" s="71" t="s">
        <v>374</v>
      </c>
      <c r="AJ13" s="71" t="s">
        <v>374</v>
      </c>
    </row>
    <row r="14" spans="1:37" ht="17" customHeight="1" x14ac:dyDescent="0.35">
      <c r="B14" s="35" t="s">
        <v>375</v>
      </c>
      <c r="C14" s="77">
        <v>2</v>
      </c>
      <c r="D14" s="5" t="s">
        <v>349</v>
      </c>
      <c r="E14" s="71">
        <v>1994428</v>
      </c>
      <c r="F14" s="72">
        <f t="shared" si="0"/>
        <v>3988856</v>
      </c>
      <c r="G14" s="71">
        <v>0</v>
      </c>
      <c r="H14" s="71">
        <v>1130428</v>
      </c>
      <c r="I14" s="71">
        <v>1130428</v>
      </c>
      <c r="J14" s="71">
        <v>0</v>
      </c>
      <c r="K14" s="71">
        <v>864000</v>
      </c>
      <c r="L14" s="71">
        <v>864000</v>
      </c>
      <c r="M14" s="71">
        <v>0</v>
      </c>
      <c r="N14" s="71">
        <v>0</v>
      </c>
      <c r="O14" s="71">
        <v>0</v>
      </c>
      <c r="P14" s="71">
        <v>0</v>
      </c>
      <c r="Q14" s="71">
        <v>0</v>
      </c>
      <c r="R14" s="71">
        <v>0</v>
      </c>
      <c r="S14" s="71">
        <v>0</v>
      </c>
      <c r="T14" s="71">
        <v>0</v>
      </c>
      <c r="U14" s="71">
        <v>0</v>
      </c>
      <c r="V14" s="71">
        <v>0</v>
      </c>
      <c r="W14" s="71">
        <v>0</v>
      </c>
      <c r="X14" s="71">
        <v>0</v>
      </c>
      <c r="Y14" s="71">
        <v>0</v>
      </c>
      <c r="Z14" s="71">
        <v>0</v>
      </c>
      <c r="AA14" s="71">
        <v>0</v>
      </c>
      <c r="AB14" s="71">
        <v>0</v>
      </c>
      <c r="AC14" s="71">
        <v>0</v>
      </c>
      <c r="AD14" s="71">
        <v>0</v>
      </c>
      <c r="AE14" s="71">
        <v>0</v>
      </c>
      <c r="AF14" s="71">
        <v>0</v>
      </c>
      <c r="AG14" s="71">
        <v>0</v>
      </c>
      <c r="AH14" s="71">
        <v>0</v>
      </c>
      <c r="AI14" s="71">
        <v>0</v>
      </c>
      <c r="AJ14" s="71">
        <v>0</v>
      </c>
    </row>
    <row r="15" spans="1:37" ht="17" customHeight="1" x14ac:dyDescent="0.35">
      <c r="B15" s="35" t="s">
        <v>353</v>
      </c>
      <c r="C15" s="77">
        <v>3</v>
      </c>
      <c r="D15" s="5" t="s">
        <v>349</v>
      </c>
      <c r="E15" s="71">
        <v>186666.66666666666</v>
      </c>
      <c r="F15" s="72">
        <f t="shared" si="0"/>
        <v>560000</v>
      </c>
      <c r="G15" s="71">
        <v>0</v>
      </c>
      <c r="H15" s="71">
        <v>280000</v>
      </c>
      <c r="I15" s="71">
        <v>280000</v>
      </c>
      <c r="J15" s="71">
        <v>0</v>
      </c>
      <c r="K15" s="71">
        <v>0</v>
      </c>
      <c r="L15" s="71">
        <v>0</v>
      </c>
      <c r="M15" s="71">
        <v>0</v>
      </c>
      <c r="N15" s="71">
        <v>0</v>
      </c>
      <c r="O15" s="71">
        <v>0</v>
      </c>
      <c r="P15" s="71">
        <v>0</v>
      </c>
      <c r="Q15" s="71">
        <v>0</v>
      </c>
      <c r="R15" s="71">
        <v>0</v>
      </c>
      <c r="S15" s="71">
        <v>0</v>
      </c>
      <c r="T15" s="71">
        <v>0</v>
      </c>
      <c r="U15" s="71">
        <v>0</v>
      </c>
      <c r="V15" s="71">
        <v>0</v>
      </c>
      <c r="W15" s="71">
        <v>0</v>
      </c>
      <c r="X15" s="71">
        <v>0</v>
      </c>
      <c r="Y15" s="71">
        <v>0</v>
      </c>
      <c r="Z15" s="71">
        <v>0</v>
      </c>
      <c r="AA15" s="71">
        <v>0</v>
      </c>
      <c r="AB15" s="71">
        <v>0</v>
      </c>
      <c r="AC15" s="71">
        <v>0</v>
      </c>
      <c r="AD15" s="71">
        <v>0</v>
      </c>
      <c r="AE15" s="71">
        <v>0</v>
      </c>
      <c r="AF15" s="71">
        <v>0</v>
      </c>
      <c r="AG15" s="71">
        <v>0</v>
      </c>
      <c r="AH15" s="71">
        <v>0</v>
      </c>
      <c r="AI15" s="71">
        <v>0</v>
      </c>
      <c r="AJ15" s="71">
        <v>0</v>
      </c>
    </row>
    <row r="16" spans="1:37" ht="17" customHeight="1" x14ac:dyDescent="0.35">
      <c r="B16" s="35" t="s">
        <v>358</v>
      </c>
      <c r="C16" s="77">
        <v>1</v>
      </c>
      <c r="D16" s="5" t="s">
        <v>349</v>
      </c>
      <c r="E16" s="71">
        <v>156000</v>
      </c>
      <c r="F16" s="72">
        <f t="shared" si="0"/>
        <v>156000</v>
      </c>
      <c r="G16" s="71" t="s">
        <v>374</v>
      </c>
      <c r="H16" s="71" t="s">
        <v>374</v>
      </c>
      <c r="I16" s="71" t="s">
        <v>374</v>
      </c>
      <c r="J16" s="71" t="s">
        <v>374</v>
      </c>
      <c r="K16" s="71">
        <v>78000</v>
      </c>
      <c r="L16" s="71">
        <v>78000</v>
      </c>
      <c r="M16" s="71" t="s">
        <v>374</v>
      </c>
      <c r="N16" s="71" t="s">
        <v>374</v>
      </c>
      <c r="O16" s="71" t="s">
        <v>374</v>
      </c>
      <c r="P16" s="71" t="s">
        <v>374</v>
      </c>
      <c r="Q16" s="71" t="s">
        <v>374</v>
      </c>
      <c r="R16" s="71" t="s">
        <v>374</v>
      </c>
      <c r="S16" s="71" t="s">
        <v>374</v>
      </c>
      <c r="T16" s="71" t="s">
        <v>374</v>
      </c>
      <c r="U16" s="71" t="s">
        <v>374</v>
      </c>
      <c r="V16" s="71" t="s">
        <v>374</v>
      </c>
      <c r="W16" s="71" t="s">
        <v>374</v>
      </c>
      <c r="X16" s="71" t="s">
        <v>374</v>
      </c>
      <c r="Y16" s="71" t="s">
        <v>374</v>
      </c>
      <c r="Z16" s="71" t="s">
        <v>374</v>
      </c>
      <c r="AA16" s="71" t="s">
        <v>374</v>
      </c>
      <c r="AB16" s="71" t="s">
        <v>374</v>
      </c>
      <c r="AC16" s="71" t="s">
        <v>374</v>
      </c>
      <c r="AD16" s="71" t="s">
        <v>374</v>
      </c>
      <c r="AE16" s="71" t="s">
        <v>374</v>
      </c>
      <c r="AF16" s="71" t="s">
        <v>374</v>
      </c>
      <c r="AG16" s="71" t="s">
        <v>374</v>
      </c>
      <c r="AH16" s="71" t="s">
        <v>374</v>
      </c>
      <c r="AI16" s="71" t="s">
        <v>374</v>
      </c>
      <c r="AJ16" s="71" t="s">
        <v>374</v>
      </c>
    </row>
    <row r="17" spans="1:37" ht="17" customHeight="1" x14ac:dyDescent="0.35">
      <c r="B17" s="35" t="s">
        <v>351</v>
      </c>
      <c r="C17" s="77">
        <v>1</v>
      </c>
      <c r="D17" s="5" t="s">
        <v>349</v>
      </c>
      <c r="E17" s="71">
        <v>1382400</v>
      </c>
      <c r="F17" s="72">
        <f t="shared" si="0"/>
        <v>1382400</v>
      </c>
      <c r="G17" s="71" t="s">
        <v>374</v>
      </c>
      <c r="H17" s="71">
        <v>691200</v>
      </c>
      <c r="I17" s="71">
        <v>691200</v>
      </c>
      <c r="J17" s="71" t="s">
        <v>374</v>
      </c>
      <c r="K17" s="71" t="s">
        <v>374</v>
      </c>
      <c r="L17" s="71" t="s">
        <v>374</v>
      </c>
      <c r="M17" s="71" t="s">
        <v>374</v>
      </c>
      <c r="N17" s="71" t="s">
        <v>374</v>
      </c>
      <c r="O17" s="71" t="s">
        <v>374</v>
      </c>
      <c r="P17" s="71" t="s">
        <v>374</v>
      </c>
      <c r="Q17" s="71" t="s">
        <v>374</v>
      </c>
      <c r="R17" s="71" t="s">
        <v>374</v>
      </c>
      <c r="S17" s="71" t="s">
        <v>374</v>
      </c>
      <c r="T17" s="71">
        <v>0</v>
      </c>
      <c r="U17" s="71">
        <v>0</v>
      </c>
      <c r="V17" s="71">
        <v>0</v>
      </c>
      <c r="W17" s="71">
        <v>0</v>
      </c>
      <c r="X17" s="71" t="s">
        <v>374</v>
      </c>
      <c r="Y17" s="71" t="s">
        <v>374</v>
      </c>
      <c r="Z17" s="71" t="s">
        <v>374</v>
      </c>
      <c r="AA17" s="71" t="s">
        <v>374</v>
      </c>
      <c r="AB17" s="71" t="s">
        <v>374</v>
      </c>
      <c r="AC17" s="71" t="s">
        <v>374</v>
      </c>
      <c r="AD17" s="71" t="s">
        <v>374</v>
      </c>
      <c r="AE17" s="71" t="s">
        <v>374</v>
      </c>
      <c r="AF17" s="71" t="s">
        <v>374</v>
      </c>
      <c r="AG17" s="71" t="s">
        <v>374</v>
      </c>
      <c r="AH17" s="71" t="s">
        <v>374</v>
      </c>
      <c r="AI17" s="71" t="s">
        <v>374</v>
      </c>
      <c r="AJ17" s="71" t="s">
        <v>374</v>
      </c>
    </row>
    <row r="18" spans="1:37" ht="17" customHeight="1" x14ac:dyDescent="0.35">
      <c r="B18" s="35" t="s">
        <v>376</v>
      </c>
      <c r="C18" s="77">
        <v>48465</v>
      </c>
      <c r="D18" s="5" t="s">
        <v>350</v>
      </c>
      <c r="E18" s="71">
        <v>101.52000000000001</v>
      </c>
      <c r="F18" s="72">
        <f t="shared" si="0"/>
        <v>4920166.7999999989</v>
      </c>
      <c r="G18" s="71">
        <v>164005.56000000003</v>
      </c>
      <c r="H18" s="71">
        <v>164005.56000000003</v>
      </c>
      <c r="I18" s="71">
        <v>164005.56000000003</v>
      </c>
      <c r="J18" s="71">
        <v>164005.56000000003</v>
      </c>
      <c r="K18" s="71">
        <v>164005.56000000003</v>
      </c>
      <c r="L18" s="71">
        <v>164005.56000000003</v>
      </c>
      <c r="M18" s="71">
        <v>164005.56000000003</v>
      </c>
      <c r="N18" s="71">
        <v>164005.56000000003</v>
      </c>
      <c r="O18" s="71">
        <v>164005.56000000003</v>
      </c>
      <c r="P18" s="71">
        <v>164005.56000000003</v>
      </c>
      <c r="Q18" s="71">
        <v>164005.56000000003</v>
      </c>
      <c r="R18" s="71">
        <v>164005.56000000003</v>
      </c>
      <c r="S18" s="71">
        <v>164005.56000000003</v>
      </c>
      <c r="T18" s="71">
        <v>164005.56000000003</v>
      </c>
      <c r="U18" s="71">
        <v>164005.56000000003</v>
      </c>
      <c r="V18" s="71">
        <v>164005.56000000003</v>
      </c>
      <c r="W18" s="71">
        <v>164005.56000000003</v>
      </c>
      <c r="X18" s="71">
        <v>164005.56000000003</v>
      </c>
      <c r="Y18" s="71">
        <v>164005.56000000003</v>
      </c>
      <c r="Z18" s="71">
        <v>164005.56000000003</v>
      </c>
      <c r="AA18" s="71">
        <v>164005.56000000003</v>
      </c>
      <c r="AB18" s="71">
        <v>164005.56000000003</v>
      </c>
      <c r="AC18" s="71">
        <v>164005.56000000003</v>
      </c>
      <c r="AD18" s="71">
        <v>164005.56000000003</v>
      </c>
      <c r="AE18" s="71">
        <v>164005.56000000003</v>
      </c>
      <c r="AF18" s="71">
        <v>164005.56000000003</v>
      </c>
      <c r="AG18" s="71">
        <v>164005.56000000003</v>
      </c>
      <c r="AH18" s="71">
        <v>164005.56000000003</v>
      </c>
      <c r="AI18" s="71">
        <v>164005.56000000003</v>
      </c>
      <c r="AJ18" s="71">
        <v>164005.56000000003</v>
      </c>
    </row>
    <row r="19" spans="1:37" ht="17" customHeight="1" x14ac:dyDescent="0.35">
      <c r="B19" s="35" t="s">
        <v>377</v>
      </c>
      <c r="C19" s="77">
        <v>499.6</v>
      </c>
      <c r="D19" s="5" t="s">
        <v>350</v>
      </c>
      <c r="E19" s="71">
        <v>101.52000000000001</v>
      </c>
      <c r="F19" s="72">
        <f t="shared" si="0"/>
        <v>50719.392000000007</v>
      </c>
      <c r="G19" s="71" t="s">
        <v>374</v>
      </c>
      <c r="H19" s="71">
        <v>16906.464000000004</v>
      </c>
      <c r="I19" s="71">
        <v>16906.464000000004</v>
      </c>
      <c r="J19" s="71">
        <v>16906.464000000004</v>
      </c>
      <c r="K19" s="71" t="s">
        <v>374</v>
      </c>
      <c r="L19" s="71" t="s">
        <v>374</v>
      </c>
      <c r="M19" s="71" t="s">
        <v>374</v>
      </c>
      <c r="N19" s="71" t="s">
        <v>374</v>
      </c>
      <c r="O19" s="71" t="s">
        <v>374</v>
      </c>
      <c r="P19" s="71" t="s">
        <v>374</v>
      </c>
      <c r="Q19" s="71" t="s">
        <v>374</v>
      </c>
      <c r="R19" s="71" t="s">
        <v>374</v>
      </c>
      <c r="S19" s="71" t="s">
        <v>374</v>
      </c>
      <c r="T19" s="71" t="s">
        <v>374</v>
      </c>
      <c r="U19" s="71" t="s">
        <v>374</v>
      </c>
      <c r="V19" s="71" t="s">
        <v>374</v>
      </c>
      <c r="W19" s="71" t="s">
        <v>374</v>
      </c>
      <c r="X19" s="71" t="s">
        <v>374</v>
      </c>
      <c r="Y19" s="71" t="s">
        <v>374</v>
      </c>
      <c r="Z19" s="71" t="s">
        <v>374</v>
      </c>
      <c r="AA19" s="71" t="s">
        <v>374</v>
      </c>
      <c r="AB19" s="71" t="s">
        <v>374</v>
      </c>
      <c r="AC19" s="71" t="s">
        <v>374</v>
      </c>
      <c r="AD19" s="71" t="s">
        <v>374</v>
      </c>
      <c r="AE19" s="71" t="s">
        <v>374</v>
      </c>
      <c r="AF19" s="71" t="s">
        <v>374</v>
      </c>
      <c r="AG19" s="71" t="s">
        <v>374</v>
      </c>
      <c r="AH19" s="71" t="s">
        <v>374</v>
      </c>
      <c r="AI19" s="71" t="s">
        <v>374</v>
      </c>
      <c r="AJ19" s="71" t="s">
        <v>374</v>
      </c>
    </row>
    <row r="20" spans="1:37" ht="17" customHeight="1" x14ac:dyDescent="0.35">
      <c r="B20" s="35" t="s">
        <v>378</v>
      </c>
      <c r="C20" s="77">
        <v>3230.9999999999986</v>
      </c>
      <c r="D20" s="5" t="s">
        <v>349</v>
      </c>
      <c r="E20" s="71">
        <v>376</v>
      </c>
      <c r="F20" s="72">
        <f t="shared" si="0"/>
        <v>1214855.9999999993</v>
      </c>
      <c r="G20" s="71">
        <v>40495.200000000004</v>
      </c>
      <c r="H20" s="71">
        <v>40495.200000000004</v>
      </c>
      <c r="I20" s="71">
        <v>40495.200000000004</v>
      </c>
      <c r="J20" s="71">
        <v>40495.200000000004</v>
      </c>
      <c r="K20" s="71">
        <v>40495.200000000004</v>
      </c>
      <c r="L20" s="71">
        <v>40495.200000000004</v>
      </c>
      <c r="M20" s="71">
        <v>40495.200000000004</v>
      </c>
      <c r="N20" s="71">
        <v>40495.200000000004</v>
      </c>
      <c r="O20" s="71">
        <v>40495.200000000004</v>
      </c>
      <c r="P20" s="71">
        <v>40495.200000000004</v>
      </c>
      <c r="Q20" s="71">
        <v>40495.200000000004</v>
      </c>
      <c r="R20" s="71">
        <v>40495.200000000004</v>
      </c>
      <c r="S20" s="71">
        <v>40495.200000000004</v>
      </c>
      <c r="T20" s="71">
        <v>40495.200000000004</v>
      </c>
      <c r="U20" s="71">
        <v>40495.200000000004</v>
      </c>
      <c r="V20" s="71">
        <v>40495.200000000004</v>
      </c>
      <c r="W20" s="71">
        <v>40495.200000000004</v>
      </c>
      <c r="X20" s="71">
        <v>40495.200000000004</v>
      </c>
      <c r="Y20" s="71">
        <v>40495.200000000004</v>
      </c>
      <c r="Z20" s="71">
        <v>40495.200000000004</v>
      </c>
      <c r="AA20" s="71">
        <v>40495.200000000004</v>
      </c>
      <c r="AB20" s="71">
        <v>40495.200000000004</v>
      </c>
      <c r="AC20" s="71">
        <v>40495.200000000004</v>
      </c>
      <c r="AD20" s="71">
        <v>40495.200000000004</v>
      </c>
      <c r="AE20" s="71">
        <v>40495.200000000004</v>
      </c>
      <c r="AF20" s="71">
        <v>40495.200000000004</v>
      </c>
      <c r="AG20" s="71">
        <v>40495.200000000004</v>
      </c>
      <c r="AH20" s="71">
        <v>40495.200000000004</v>
      </c>
      <c r="AI20" s="71">
        <v>40495.200000000004</v>
      </c>
      <c r="AJ20" s="71">
        <v>40495.200000000004</v>
      </c>
    </row>
    <row r="21" spans="1:37" ht="17" customHeight="1" x14ac:dyDescent="0.35">
      <c r="B21" s="35" t="s">
        <v>379</v>
      </c>
      <c r="C21" s="77">
        <v>17.594999999999999</v>
      </c>
      <c r="D21" s="5" t="s">
        <v>349</v>
      </c>
      <c r="E21" s="71">
        <v>376</v>
      </c>
      <c r="F21" s="72">
        <f t="shared" si="0"/>
        <v>6615.7199999999993</v>
      </c>
      <c r="G21" s="71" t="s">
        <v>374</v>
      </c>
      <c r="H21" s="71">
        <v>2205.2399999999998</v>
      </c>
      <c r="I21" s="71">
        <v>2205.2399999999998</v>
      </c>
      <c r="J21" s="71">
        <v>2205.2399999999998</v>
      </c>
      <c r="K21" s="71" t="s">
        <v>374</v>
      </c>
      <c r="L21" s="71" t="s">
        <v>374</v>
      </c>
      <c r="M21" s="71" t="s">
        <v>374</v>
      </c>
      <c r="N21" s="71" t="s">
        <v>374</v>
      </c>
      <c r="O21" s="71" t="s">
        <v>374</v>
      </c>
      <c r="P21" s="71" t="s">
        <v>374</v>
      </c>
      <c r="Q21" s="71" t="s">
        <v>374</v>
      </c>
      <c r="R21" s="71" t="s">
        <v>374</v>
      </c>
      <c r="S21" s="71" t="s">
        <v>374</v>
      </c>
      <c r="T21" s="71" t="s">
        <v>374</v>
      </c>
      <c r="U21" s="71" t="s">
        <v>374</v>
      </c>
      <c r="V21" s="71" t="s">
        <v>374</v>
      </c>
      <c r="W21" s="71" t="s">
        <v>374</v>
      </c>
      <c r="X21" s="71" t="s">
        <v>374</v>
      </c>
      <c r="Y21" s="71" t="s">
        <v>374</v>
      </c>
      <c r="Z21" s="71" t="s">
        <v>374</v>
      </c>
      <c r="AA21" s="71" t="s">
        <v>374</v>
      </c>
      <c r="AB21" s="71" t="s">
        <v>374</v>
      </c>
      <c r="AC21" s="71" t="s">
        <v>374</v>
      </c>
      <c r="AD21" s="71" t="s">
        <v>374</v>
      </c>
      <c r="AE21" s="71" t="s">
        <v>374</v>
      </c>
      <c r="AF21" s="71" t="s">
        <v>374</v>
      </c>
      <c r="AG21" s="71" t="s">
        <v>374</v>
      </c>
      <c r="AH21" s="71" t="s">
        <v>374</v>
      </c>
      <c r="AI21" s="71" t="s">
        <v>374</v>
      </c>
      <c r="AJ21" s="71" t="s">
        <v>374</v>
      </c>
    </row>
    <row r="22" spans="1:37" ht="17" customHeight="1" x14ac:dyDescent="0.35">
      <c r="B22" s="35" t="s">
        <v>352</v>
      </c>
      <c r="C22" s="77">
        <v>350</v>
      </c>
      <c r="D22" s="5" t="s">
        <v>380</v>
      </c>
      <c r="E22" s="71">
        <v>3600</v>
      </c>
      <c r="F22" s="72">
        <f t="shared" si="0"/>
        <v>1260000</v>
      </c>
      <c r="G22" s="71" t="s">
        <v>374</v>
      </c>
      <c r="H22" s="71">
        <v>630000</v>
      </c>
      <c r="I22" s="71">
        <v>630000</v>
      </c>
      <c r="J22" s="71" t="s">
        <v>374</v>
      </c>
      <c r="K22" s="71" t="s">
        <v>374</v>
      </c>
      <c r="L22" s="71" t="s">
        <v>374</v>
      </c>
      <c r="M22" s="71" t="s">
        <v>374</v>
      </c>
      <c r="N22" s="71" t="s">
        <v>374</v>
      </c>
      <c r="O22" s="71" t="s">
        <v>374</v>
      </c>
      <c r="P22" s="71" t="s">
        <v>374</v>
      </c>
      <c r="Q22" s="71" t="s">
        <v>374</v>
      </c>
      <c r="R22" s="71" t="s">
        <v>374</v>
      </c>
      <c r="S22" s="71" t="s">
        <v>374</v>
      </c>
      <c r="T22" s="71" t="s">
        <v>374</v>
      </c>
      <c r="U22" s="71" t="s">
        <v>374</v>
      </c>
      <c r="V22" s="71" t="s">
        <v>374</v>
      </c>
      <c r="W22" s="71" t="s">
        <v>374</v>
      </c>
      <c r="X22" s="71" t="s">
        <v>374</v>
      </c>
      <c r="Y22" s="71" t="s">
        <v>374</v>
      </c>
      <c r="Z22" s="71" t="s">
        <v>374</v>
      </c>
      <c r="AA22" s="71" t="s">
        <v>374</v>
      </c>
      <c r="AB22" s="71" t="s">
        <v>374</v>
      </c>
      <c r="AC22" s="71" t="s">
        <v>374</v>
      </c>
      <c r="AD22" s="71" t="s">
        <v>374</v>
      </c>
      <c r="AE22" s="71" t="s">
        <v>374</v>
      </c>
      <c r="AF22" s="71" t="s">
        <v>374</v>
      </c>
      <c r="AG22" s="71" t="s">
        <v>374</v>
      </c>
      <c r="AH22" s="71" t="s">
        <v>374</v>
      </c>
      <c r="AI22" s="71" t="s">
        <v>374</v>
      </c>
      <c r="AJ22" s="71" t="s">
        <v>374</v>
      </c>
    </row>
    <row r="23" spans="1:37" s="1" customFormat="1" ht="17" customHeight="1" x14ac:dyDescent="0.35">
      <c r="B23" s="107" t="s">
        <v>263</v>
      </c>
      <c r="C23" s="116"/>
      <c r="D23" s="116"/>
      <c r="E23" s="108"/>
      <c r="F23" s="88">
        <f>SUM(G23:AJ23)</f>
        <v>16910763.511999998</v>
      </c>
      <c r="G23" s="88">
        <f t="shared" ref="G23:AJ23" si="1">SUM(G12:G22)</f>
        <v>828500.76</v>
      </c>
      <c r="H23" s="88">
        <f t="shared" si="1"/>
        <v>3033240.4640000006</v>
      </c>
      <c r="I23" s="88">
        <f t="shared" si="1"/>
        <v>3033240.4640000006</v>
      </c>
      <c r="J23" s="88">
        <f t="shared" si="1"/>
        <v>223612.46400000004</v>
      </c>
      <c r="K23" s="88">
        <f t="shared" si="1"/>
        <v>2442075.56</v>
      </c>
      <c r="L23" s="88">
        <f t="shared" si="1"/>
        <v>2442075.56</v>
      </c>
      <c r="M23" s="88">
        <f t="shared" si="1"/>
        <v>204500.76000000004</v>
      </c>
      <c r="N23" s="88">
        <f t="shared" si="1"/>
        <v>204500.76000000004</v>
      </c>
      <c r="O23" s="88">
        <f t="shared" si="1"/>
        <v>204500.76000000004</v>
      </c>
      <c r="P23" s="88">
        <f t="shared" si="1"/>
        <v>204500.76000000004</v>
      </c>
      <c r="Q23" s="88">
        <f t="shared" si="1"/>
        <v>204500.76000000004</v>
      </c>
      <c r="R23" s="88">
        <f t="shared" si="1"/>
        <v>204500.76000000004</v>
      </c>
      <c r="S23" s="88">
        <f t="shared" si="1"/>
        <v>204500.76000000004</v>
      </c>
      <c r="T23" s="88">
        <f t="shared" si="1"/>
        <v>204500.76000000004</v>
      </c>
      <c r="U23" s="88">
        <f t="shared" si="1"/>
        <v>204500.76000000004</v>
      </c>
      <c r="V23" s="88">
        <f t="shared" si="1"/>
        <v>204500.76000000004</v>
      </c>
      <c r="W23" s="88">
        <f t="shared" si="1"/>
        <v>204500.76000000004</v>
      </c>
      <c r="X23" s="88">
        <f t="shared" si="1"/>
        <v>204500.76000000004</v>
      </c>
      <c r="Y23" s="88">
        <f t="shared" si="1"/>
        <v>204500.76000000004</v>
      </c>
      <c r="Z23" s="88">
        <f t="shared" si="1"/>
        <v>204500.76000000004</v>
      </c>
      <c r="AA23" s="88">
        <f t="shared" si="1"/>
        <v>204500.76000000004</v>
      </c>
      <c r="AB23" s="88">
        <f t="shared" si="1"/>
        <v>204500.76000000004</v>
      </c>
      <c r="AC23" s="88">
        <f t="shared" si="1"/>
        <v>204500.76000000004</v>
      </c>
      <c r="AD23" s="88">
        <f t="shared" si="1"/>
        <v>204500.76000000004</v>
      </c>
      <c r="AE23" s="88">
        <f t="shared" si="1"/>
        <v>204500.76000000004</v>
      </c>
      <c r="AF23" s="88">
        <f t="shared" si="1"/>
        <v>204500.76000000004</v>
      </c>
      <c r="AG23" s="88">
        <f t="shared" si="1"/>
        <v>204500.76000000004</v>
      </c>
      <c r="AH23" s="88">
        <f t="shared" si="1"/>
        <v>204500.76000000004</v>
      </c>
      <c r="AI23" s="88">
        <f t="shared" si="1"/>
        <v>204500.76000000004</v>
      </c>
      <c r="AJ23" s="88">
        <f t="shared" si="1"/>
        <v>204500.76000000004</v>
      </c>
    </row>
    <row r="24" spans="1:37" ht="17" customHeight="1" x14ac:dyDescent="0.35"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</row>
    <row r="25" spans="1:37" ht="17" customHeight="1" x14ac:dyDescent="0.35"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</row>
    <row r="26" spans="1:37" ht="17" customHeight="1" x14ac:dyDescent="0.35">
      <c r="B26" s="40" t="s">
        <v>264</v>
      </c>
      <c r="C26" s="40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</row>
    <row r="27" spans="1:37" ht="17" customHeight="1" x14ac:dyDescent="0.35">
      <c r="B27" s="27" t="s">
        <v>146</v>
      </c>
      <c r="C27" s="27" t="s">
        <v>232</v>
      </c>
      <c r="D27" s="27" t="s">
        <v>209</v>
      </c>
      <c r="E27" s="27" t="s">
        <v>261</v>
      </c>
      <c r="F27" s="27" t="s">
        <v>262</v>
      </c>
      <c r="G27" s="27" t="s">
        <v>2</v>
      </c>
      <c r="H27" s="27" t="s">
        <v>1</v>
      </c>
      <c r="I27" s="27" t="s">
        <v>33</v>
      </c>
      <c r="J27" s="27" t="s">
        <v>32</v>
      </c>
      <c r="K27" s="27" t="s">
        <v>31</v>
      </c>
      <c r="L27" s="27" t="s">
        <v>30</v>
      </c>
      <c r="M27" s="27" t="s">
        <v>29</v>
      </c>
      <c r="N27" s="27" t="s">
        <v>28</v>
      </c>
      <c r="O27" s="27" t="s">
        <v>27</v>
      </c>
      <c r="P27" s="27" t="s">
        <v>26</v>
      </c>
      <c r="Q27" s="27" t="s">
        <v>25</v>
      </c>
      <c r="R27" s="27" t="s">
        <v>24</v>
      </c>
      <c r="S27" s="27" t="s">
        <v>23</v>
      </c>
      <c r="T27" s="27" t="s">
        <v>22</v>
      </c>
      <c r="U27" s="27" t="s">
        <v>21</v>
      </c>
      <c r="V27" s="27" t="s">
        <v>20</v>
      </c>
      <c r="W27" s="27" t="s">
        <v>19</v>
      </c>
      <c r="X27" s="27" t="s">
        <v>18</v>
      </c>
      <c r="Y27" s="27" t="s">
        <v>17</v>
      </c>
      <c r="Z27" s="27" t="s">
        <v>16</v>
      </c>
      <c r="AA27" s="27" t="s">
        <v>15</v>
      </c>
      <c r="AB27" s="27" t="s">
        <v>14</v>
      </c>
      <c r="AC27" s="27" t="s">
        <v>13</v>
      </c>
      <c r="AD27" s="27" t="s">
        <v>12</v>
      </c>
      <c r="AE27" s="27" t="s">
        <v>11</v>
      </c>
      <c r="AF27" s="27" t="s">
        <v>10</v>
      </c>
      <c r="AG27" s="27" t="s">
        <v>9</v>
      </c>
      <c r="AH27" s="27" t="s">
        <v>8</v>
      </c>
      <c r="AI27" s="27" t="s">
        <v>7</v>
      </c>
      <c r="AJ27" s="27" t="s">
        <v>6</v>
      </c>
    </row>
    <row r="28" spans="1:37" ht="17" customHeight="1" x14ac:dyDescent="0.35">
      <c r="B28" s="35" t="s">
        <v>392</v>
      </c>
      <c r="C28" s="56">
        <v>94117.5</v>
      </c>
      <c r="D28" s="5" t="s">
        <v>350</v>
      </c>
      <c r="E28" s="72">
        <v>321.59999999999997</v>
      </c>
      <c r="F28" s="72">
        <f>IF(C28*E28=SUM(G28:AJ28),SUM(G28:AJ28),"ERRO")</f>
        <v>30268188.00000003</v>
      </c>
      <c r="G28" s="71">
        <v>0</v>
      </c>
      <c r="H28" s="71">
        <v>0</v>
      </c>
      <c r="I28" s="71">
        <v>0</v>
      </c>
      <c r="J28" s="71">
        <v>0</v>
      </c>
      <c r="K28" s="71">
        <v>7127942.3999999994</v>
      </c>
      <c r="L28" s="71">
        <v>2375980.7999999998</v>
      </c>
      <c r="M28" s="71">
        <v>2375980.7999999998</v>
      </c>
      <c r="N28" s="71">
        <v>2375980.7999999998</v>
      </c>
      <c r="O28" s="71">
        <v>2375980.7999999998</v>
      </c>
      <c r="P28" s="71">
        <v>2375980.7999999998</v>
      </c>
      <c r="Q28" s="71">
        <v>2375980.7999999998</v>
      </c>
      <c r="R28" s="71">
        <v>467445.6</v>
      </c>
      <c r="S28" s="71">
        <v>467445.6</v>
      </c>
      <c r="T28" s="71">
        <v>467445.6</v>
      </c>
      <c r="U28" s="71">
        <v>467445.6</v>
      </c>
      <c r="V28" s="71">
        <v>467445.6</v>
      </c>
      <c r="W28" s="71">
        <v>468892.79999999993</v>
      </c>
      <c r="X28" s="71">
        <v>467445.6</v>
      </c>
      <c r="Y28" s="71">
        <v>467445.6</v>
      </c>
      <c r="Z28" s="71">
        <v>467445.6</v>
      </c>
      <c r="AA28" s="71">
        <v>467445.6</v>
      </c>
      <c r="AB28" s="71">
        <v>467445.6</v>
      </c>
      <c r="AC28" s="71">
        <v>467445.6</v>
      </c>
      <c r="AD28" s="71">
        <v>467445.6</v>
      </c>
      <c r="AE28" s="71">
        <v>467445.6</v>
      </c>
      <c r="AF28" s="71">
        <v>467445.6</v>
      </c>
      <c r="AG28" s="71">
        <v>468892.79999999993</v>
      </c>
      <c r="AH28" s="71">
        <v>467445.6</v>
      </c>
      <c r="AI28" s="71">
        <v>467445.6</v>
      </c>
      <c r="AJ28" s="71">
        <v>467445.6</v>
      </c>
    </row>
    <row r="29" spans="1:37" ht="17" customHeight="1" x14ac:dyDescent="0.35">
      <c r="B29" s="35" t="s">
        <v>393</v>
      </c>
      <c r="C29" s="56">
        <v>9213.6999999999953</v>
      </c>
      <c r="D29" s="5" t="s">
        <v>354</v>
      </c>
      <c r="E29" s="72">
        <v>576.56928000000005</v>
      </c>
      <c r="F29" s="72">
        <f>IF(C29*E29=SUM(G29:AJ29),SUM(G29:AJ29),"ERRO")</f>
        <v>5312336.3751360001</v>
      </c>
      <c r="G29" s="71">
        <v>0</v>
      </c>
      <c r="H29" s="71">
        <v>0</v>
      </c>
      <c r="I29" s="71">
        <v>0</v>
      </c>
      <c r="J29" s="71">
        <v>0</v>
      </c>
      <c r="K29" s="71">
        <v>1044166.96608</v>
      </c>
      <c r="L29" s="71">
        <v>430697.25216000003</v>
      </c>
      <c r="M29" s="71">
        <v>472786.80960000004</v>
      </c>
      <c r="N29" s="71">
        <v>513146.65920000005</v>
      </c>
      <c r="O29" s="71">
        <v>555236.21664</v>
      </c>
      <c r="P29" s="71">
        <v>596749.20480000007</v>
      </c>
      <c r="Q29" s="71">
        <v>637685.62368000008</v>
      </c>
      <c r="R29" s="71">
        <v>55869.563232</v>
      </c>
      <c r="S29" s="71">
        <v>55869.563232</v>
      </c>
      <c r="T29" s="71">
        <v>55869.563232</v>
      </c>
      <c r="U29" s="71">
        <v>55869.563232</v>
      </c>
      <c r="V29" s="71">
        <v>55869.563232</v>
      </c>
      <c r="W29" s="71">
        <v>56042.534016000005</v>
      </c>
      <c r="X29" s="71">
        <v>55869.563232</v>
      </c>
      <c r="Y29" s="71">
        <v>55869.563232</v>
      </c>
      <c r="Z29" s="71">
        <v>55869.563232</v>
      </c>
      <c r="AA29" s="71">
        <v>55869.563232</v>
      </c>
      <c r="AB29" s="71">
        <v>55869.563232</v>
      </c>
      <c r="AC29" s="71">
        <v>55869.563232</v>
      </c>
      <c r="AD29" s="71">
        <v>55869.563232</v>
      </c>
      <c r="AE29" s="71">
        <v>55869.563232</v>
      </c>
      <c r="AF29" s="71">
        <v>55869.563232</v>
      </c>
      <c r="AG29" s="71">
        <v>56042.534016000005</v>
      </c>
      <c r="AH29" s="71">
        <v>55869.563232</v>
      </c>
      <c r="AI29" s="71">
        <v>55869.563232</v>
      </c>
      <c r="AJ29" s="71">
        <v>55869.563232</v>
      </c>
    </row>
    <row r="30" spans="1:37" ht="17" customHeight="1" x14ac:dyDescent="0.35">
      <c r="A30" s="75"/>
      <c r="B30" s="35" t="s">
        <v>394</v>
      </c>
      <c r="C30" s="56">
        <v>8</v>
      </c>
      <c r="D30" s="5" t="s">
        <v>354</v>
      </c>
      <c r="E30" s="72">
        <f>SUM(G30:AJ30)/C30</f>
        <v>449400</v>
      </c>
      <c r="F30" s="72">
        <f>IF(C30*E30=SUM(G30:AJ30),SUM(G30:AJ30),"ERRO")</f>
        <v>3595200</v>
      </c>
      <c r="G30" s="71">
        <v>0</v>
      </c>
      <c r="H30" s="71">
        <v>0</v>
      </c>
      <c r="I30" s="71">
        <v>0</v>
      </c>
      <c r="J30" s="71">
        <v>0</v>
      </c>
      <c r="K30" s="71">
        <v>0</v>
      </c>
      <c r="L30" s="71">
        <v>1958100</v>
      </c>
      <c r="M30" s="71">
        <v>0</v>
      </c>
      <c r="N30" s="71">
        <v>0</v>
      </c>
      <c r="O30" s="71">
        <v>219350</v>
      </c>
      <c r="P30" s="71">
        <v>326350</v>
      </c>
      <c r="Q30" s="71">
        <v>545700</v>
      </c>
      <c r="R30" s="71">
        <v>545700</v>
      </c>
      <c r="S30" s="71">
        <v>0</v>
      </c>
      <c r="T30" s="71">
        <v>0</v>
      </c>
      <c r="U30" s="71">
        <v>0</v>
      </c>
      <c r="V30" s="71">
        <v>0</v>
      </c>
      <c r="W30" s="71">
        <v>0</v>
      </c>
      <c r="X30" s="71">
        <v>0</v>
      </c>
      <c r="Y30" s="71">
        <v>0</v>
      </c>
      <c r="Z30" s="71">
        <v>0</v>
      </c>
      <c r="AA30" s="71">
        <v>0</v>
      </c>
      <c r="AB30" s="71">
        <v>0</v>
      </c>
      <c r="AC30" s="71">
        <v>0</v>
      </c>
      <c r="AD30" s="71">
        <v>0</v>
      </c>
      <c r="AE30" s="71">
        <v>0</v>
      </c>
      <c r="AF30" s="71">
        <v>0</v>
      </c>
      <c r="AG30" s="71">
        <v>0</v>
      </c>
      <c r="AH30" s="71">
        <v>0</v>
      </c>
      <c r="AI30" s="71">
        <v>0</v>
      </c>
      <c r="AJ30" s="71">
        <v>0</v>
      </c>
    </row>
    <row r="31" spans="1:37" ht="17" customHeight="1" x14ac:dyDescent="0.35">
      <c r="A31" s="75"/>
      <c r="B31" s="35" t="s">
        <v>395</v>
      </c>
      <c r="C31" s="56">
        <v>5473</v>
      </c>
      <c r="D31" s="5" t="s">
        <v>350</v>
      </c>
      <c r="E31" s="72">
        <f>SUM(G31:AJ31)/C31</f>
        <v>363.70346281746754</v>
      </c>
      <c r="F31" s="72">
        <f>IF(C31*E31=SUM(G31:AJ31),SUM(G31:AJ31),"ERRO")</f>
        <v>1990549.0519999999</v>
      </c>
      <c r="G31" s="71">
        <v>0</v>
      </c>
      <c r="H31" s="71">
        <v>0</v>
      </c>
      <c r="I31" s="71">
        <v>0</v>
      </c>
      <c r="J31" s="71">
        <v>0</v>
      </c>
      <c r="K31" s="71">
        <v>0</v>
      </c>
      <c r="L31" s="71">
        <v>766105.05199999991</v>
      </c>
      <c r="M31" s="71">
        <v>0</v>
      </c>
      <c r="N31" s="71">
        <v>0</v>
      </c>
      <c r="O31" s="71">
        <v>0</v>
      </c>
      <c r="P31" s="71">
        <v>452934</v>
      </c>
      <c r="Q31" s="71">
        <v>372812</v>
      </c>
      <c r="R31" s="71">
        <v>398698</v>
      </c>
      <c r="S31" s="71">
        <v>0</v>
      </c>
      <c r="T31" s="71">
        <v>0</v>
      </c>
      <c r="U31" s="71">
        <v>0</v>
      </c>
      <c r="V31" s="71">
        <v>0</v>
      </c>
      <c r="W31" s="71">
        <v>0</v>
      </c>
      <c r="X31" s="71">
        <v>0</v>
      </c>
      <c r="Y31" s="71">
        <v>0</v>
      </c>
      <c r="Z31" s="71">
        <v>0</v>
      </c>
      <c r="AA31" s="71">
        <v>0</v>
      </c>
      <c r="AB31" s="71">
        <v>0</v>
      </c>
      <c r="AC31" s="71">
        <v>0</v>
      </c>
      <c r="AD31" s="71">
        <v>0</v>
      </c>
      <c r="AE31" s="71">
        <v>0</v>
      </c>
      <c r="AF31" s="71">
        <v>0</v>
      </c>
      <c r="AG31" s="71">
        <v>0</v>
      </c>
      <c r="AH31" s="71">
        <v>0</v>
      </c>
      <c r="AI31" s="71">
        <v>0</v>
      </c>
      <c r="AJ31" s="71">
        <v>0</v>
      </c>
    </row>
    <row r="32" spans="1:37" ht="17" customHeight="1" x14ac:dyDescent="0.35">
      <c r="B32" s="35" t="s">
        <v>375</v>
      </c>
      <c r="C32" s="56">
        <v>2</v>
      </c>
      <c r="D32" s="5" t="s">
        <v>354</v>
      </c>
      <c r="E32" s="72">
        <f>SUM(G32:AJ32)/C32</f>
        <v>6076938.2154535595</v>
      </c>
      <c r="F32" s="72">
        <f>IF(C32*E32=SUM(G32:AJ32),SUM(G32:AJ32),"ERRO")</f>
        <v>12153876.430907119</v>
      </c>
      <c r="G32" s="71">
        <v>0</v>
      </c>
      <c r="H32" s="71">
        <v>0</v>
      </c>
      <c r="I32" s="71">
        <v>0</v>
      </c>
      <c r="J32" s="71">
        <v>0</v>
      </c>
      <c r="K32" s="71">
        <v>0</v>
      </c>
      <c r="L32" s="71">
        <v>5400000</v>
      </c>
      <c r="M32" s="71">
        <v>1576938.21545356</v>
      </c>
      <c r="N32" s="71">
        <v>1576938.21545356</v>
      </c>
      <c r="O32" s="71">
        <v>3600000</v>
      </c>
      <c r="P32" s="71">
        <v>0</v>
      </c>
      <c r="Q32" s="71">
        <v>0</v>
      </c>
      <c r="R32" s="71">
        <v>0</v>
      </c>
      <c r="S32" s="71">
        <v>0</v>
      </c>
      <c r="T32" s="71">
        <v>0</v>
      </c>
      <c r="U32" s="71">
        <v>0</v>
      </c>
      <c r="V32" s="71">
        <v>0</v>
      </c>
      <c r="W32" s="71">
        <v>0</v>
      </c>
      <c r="X32" s="71">
        <v>0</v>
      </c>
      <c r="Y32" s="71">
        <v>0</v>
      </c>
      <c r="Z32" s="71">
        <v>0</v>
      </c>
      <c r="AA32" s="71">
        <v>0</v>
      </c>
      <c r="AB32" s="71">
        <v>0</v>
      </c>
      <c r="AC32" s="71">
        <v>0</v>
      </c>
      <c r="AD32" s="71">
        <v>0</v>
      </c>
      <c r="AE32" s="71">
        <v>0</v>
      </c>
      <c r="AF32" s="71">
        <v>0</v>
      </c>
      <c r="AG32" s="71">
        <v>0</v>
      </c>
      <c r="AH32" s="71">
        <v>0</v>
      </c>
      <c r="AI32" s="71">
        <v>0</v>
      </c>
      <c r="AJ32" s="71">
        <v>0</v>
      </c>
    </row>
    <row r="33" spans="2:37" s="1" customFormat="1" ht="17" customHeight="1" x14ac:dyDescent="0.35">
      <c r="B33" s="107" t="s">
        <v>265</v>
      </c>
      <c r="C33" s="116"/>
      <c r="D33" s="116"/>
      <c r="E33" s="108"/>
      <c r="F33" s="88">
        <f>SUM(G33:AJ33)</f>
        <v>53320149.858043097</v>
      </c>
      <c r="G33" s="88">
        <f t="shared" ref="G33:AJ33" si="2">SUM(G28:G32)</f>
        <v>0</v>
      </c>
      <c r="H33" s="88">
        <f t="shared" si="2"/>
        <v>0</v>
      </c>
      <c r="I33" s="88">
        <f t="shared" si="2"/>
        <v>0</v>
      </c>
      <c r="J33" s="88">
        <f t="shared" si="2"/>
        <v>0</v>
      </c>
      <c r="K33" s="88">
        <f t="shared" si="2"/>
        <v>8172109.3660799991</v>
      </c>
      <c r="L33" s="88">
        <f t="shared" si="2"/>
        <v>10930883.10416</v>
      </c>
      <c r="M33" s="88">
        <f t="shared" si="2"/>
        <v>4425705.8250535596</v>
      </c>
      <c r="N33" s="88">
        <f t="shared" si="2"/>
        <v>4466065.6746535599</v>
      </c>
      <c r="O33" s="88">
        <f t="shared" si="2"/>
        <v>6750567.01664</v>
      </c>
      <c r="P33" s="88">
        <f t="shared" si="2"/>
        <v>3752014.0047999998</v>
      </c>
      <c r="Q33" s="88">
        <f t="shared" si="2"/>
        <v>3932178.42368</v>
      </c>
      <c r="R33" s="88">
        <f t="shared" si="2"/>
        <v>1467713.1632320001</v>
      </c>
      <c r="S33" s="88">
        <f t="shared" si="2"/>
        <v>523315.16323199996</v>
      </c>
      <c r="T33" s="88">
        <f t="shared" si="2"/>
        <v>523315.16323199996</v>
      </c>
      <c r="U33" s="88">
        <f t="shared" si="2"/>
        <v>523315.16323199996</v>
      </c>
      <c r="V33" s="88">
        <f t="shared" si="2"/>
        <v>523315.16323199996</v>
      </c>
      <c r="W33" s="88">
        <f t="shared" si="2"/>
        <v>524935.33401599992</v>
      </c>
      <c r="X33" s="88">
        <f t="shared" si="2"/>
        <v>523315.16323199996</v>
      </c>
      <c r="Y33" s="88">
        <f t="shared" si="2"/>
        <v>523315.16323199996</v>
      </c>
      <c r="Z33" s="88">
        <f t="shared" si="2"/>
        <v>523315.16323199996</v>
      </c>
      <c r="AA33" s="88">
        <f t="shared" si="2"/>
        <v>523315.16323199996</v>
      </c>
      <c r="AB33" s="88">
        <f t="shared" si="2"/>
        <v>523315.16323199996</v>
      </c>
      <c r="AC33" s="88">
        <f t="shared" si="2"/>
        <v>523315.16323199996</v>
      </c>
      <c r="AD33" s="88">
        <f t="shared" si="2"/>
        <v>523315.16323199996</v>
      </c>
      <c r="AE33" s="88">
        <f t="shared" si="2"/>
        <v>523315.16323199996</v>
      </c>
      <c r="AF33" s="88">
        <f t="shared" si="2"/>
        <v>523315.16323199996</v>
      </c>
      <c r="AG33" s="88">
        <f t="shared" si="2"/>
        <v>524935.33401599992</v>
      </c>
      <c r="AH33" s="88">
        <f t="shared" si="2"/>
        <v>523315.16323199996</v>
      </c>
      <c r="AI33" s="88">
        <f t="shared" si="2"/>
        <v>523315.16323199996</v>
      </c>
      <c r="AJ33" s="88">
        <f t="shared" si="2"/>
        <v>523315.16323199996</v>
      </c>
    </row>
    <row r="34" spans="2:37" ht="17" customHeight="1" x14ac:dyDescent="0.35"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</row>
    <row r="35" spans="2:37" ht="17" customHeight="1" x14ac:dyDescent="0.35"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</row>
    <row r="36" spans="2:37" ht="17" customHeight="1" x14ac:dyDescent="0.35">
      <c r="B36" s="40" t="s">
        <v>266</v>
      </c>
      <c r="C36" s="40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</row>
    <row r="37" spans="2:37" ht="17" customHeight="1" x14ac:dyDescent="0.35">
      <c r="B37" s="27" t="s">
        <v>146</v>
      </c>
      <c r="C37" s="27" t="s">
        <v>232</v>
      </c>
      <c r="D37" s="27" t="s">
        <v>209</v>
      </c>
      <c r="E37" s="27" t="s">
        <v>261</v>
      </c>
      <c r="F37" s="27" t="s">
        <v>262</v>
      </c>
      <c r="G37" s="27" t="s">
        <v>2</v>
      </c>
      <c r="H37" s="27" t="s">
        <v>1</v>
      </c>
      <c r="I37" s="27" t="s">
        <v>33</v>
      </c>
      <c r="J37" s="27" t="s">
        <v>32</v>
      </c>
      <c r="K37" s="27" t="s">
        <v>31</v>
      </c>
      <c r="L37" s="27" t="s">
        <v>30</v>
      </c>
      <c r="M37" s="27" t="s">
        <v>29</v>
      </c>
      <c r="N37" s="27" t="s">
        <v>28</v>
      </c>
      <c r="O37" s="27" t="s">
        <v>27</v>
      </c>
      <c r="P37" s="27" t="s">
        <v>26</v>
      </c>
      <c r="Q37" s="27" t="s">
        <v>25</v>
      </c>
      <c r="R37" s="27" t="s">
        <v>24</v>
      </c>
      <c r="S37" s="27" t="s">
        <v>23</v>
      </c>
      <c r="T37" s="27" t="s">
        <v>22</v>
      </c>
      <c r="U37" s="27" t="s">
        <v>21</v>
      </c>
      <c r="V37" s="27" t="s">
        <v>20</v>
      </c>
      <c r="W37" s="27" t="s">
        <v>19</v>
      </c>
      <c r="X37" s="27" t="s">
        <v>18</v>
      </c>
      <c r="Y37" s="27" t="s">
        <v>17</v>
      </c>
      <c r="Z37" s="27" t="s">
        <v>16</v>
      </c>
      <c r="AA37" s="27" t="s">
        <v>15</v>
      </c>
      <c r="AB37" s="27" t="s">
        <v>14</v>
      </c>
      <c r="AC37" s="27" t="s">
        <v>13</v>
      </c>
      <c r="AD37" s="27" t="s">
        <v>12</v>
      </c>
      <c r="AE37" s="27" t="s">
        <v>11</v>
      </c>
      <c r="AF37" s="27" t="s">
        <v>10</v>
      </c>
      <c r="AG37" s="27" t="s">
        <v>9</v>
      </c>
      <c r="AH37" s="27" t="s">
        <v>8</v>
      </c>
      <c r="AI37" s="27" t="s">
        <v>7</v>
      </c>
      <c r="AJ37" s="27" t="s">
        <v>6</v>
      </c>
    </row>
    <row r="38" spans="2:37" ht="17" customHeight="1" x14ac:dyDescent="0.35">
      <c r="B38" s="73" t="s">
        <v>381</v>
      </c>
      <c r="C38" s="56">
        <v>49074</v>
      </c>
      <c r="D38" s="5" t="s">
        <v>354</v>
      </c>
      <c r="E38" s="74">
        <v>78</v>
      </c>
      <c r="F38" s="72">
        <f>IF(C38*E38=SUM(G38:AJ38),SUM(G38:AJ38),"ERRO")</f>
        <v>3827772</v>
      </c>
      <c r="G38" s="74">
        <v>195000</v>
      </c>
      <c r="H38" s="74">
        <v>195000</v>
      </c>
      <c r="I38" s="74">
        <v>0</v>
      </c>
      <c r="J38" s="74">
        <v>0</v>
      </c>
      <c r="K38" s="74">
        <v>0</v>
      </c>
      <c r="L38" s="74">
        <v>0</v>
      </c>
      <c r="M38" s="74">
        <v>287898</v>
      </c>
      <c r="N38" s="74">
        <v>287898</v>
      </c>
      <c r="O38" s="74">
        <v>0</v>
      </c>
      <c r="P38" s="74">
        <v>0</v>
      </c>
      <c r="Q38" s="74">
        <v>0</v>
      </c>
      <c r="R38" s="74">
        <v>0</v>
      </c>
      <c r="S38" s="74">
        <v>381771</v>
      </c>
      <c r="T38" s="74">
        <v>381771</v>
      </c>
      <c r="U38" s="74">
        <v>0</v>
      </c>
      <c r="V38" s="74">
        <v>0</v>
      </c>
      <c r="W38" s="74">
        <v>0</v>
      </c>
      <c r="X38" s="74">
        <v>0</v>
      </c>
      <c r="Y38" s="74">
        <v>476658</v>
      </c>
      <c r="Z38" s="74">
        <v>476658</v>
      </c>
      <c r="AA38" s="74">
        <v>0</v>
      </c>
      <c r="AB38" s="74">
        <v>0</v>
      </c>
      <c r="AC38" s="74">
        <v>0</v>
      </c>
      <c r="AD38" s="74">
        <v>0</v>
      </c>
      <c r="AE38" s="74">
        <v>572559</v>
      </c>
      <c r="AF38" s="74">
        <v>572559</v>
      </c>
      <c r="AG38" s="74">
        <v>0</v>
      </c>
      <c r="AH38" s="74">
        <v>0</v>
      </c>
      <c r="AI38" s="74">
        <v>0</v>
      </c>
      <c r="AJ38" s="74">
        <v>0</v>
      </c>
    </row>
    <row r="39" spans="2:37" ht="17" customHeight="1" x14ac:dyDescent="0.35">
      <c r="B39" s="35" t="s">
        <v>355</v>
      </c>
      <c r="C39" s="56">
        <v>15</v>
      </c>
      <c r="D39" s="5" t="s">
        <v>354</v>
      </c>
      <c r="E39" s="71">
        <f>SUM(G39:AJ39)/C39</f>
        <v>385128.49340675288</v>
      </c>
      <c r="F39" s="72">
        <f>IF(C39*E39=SUM(G39:AJ39),SUM(G39:AJ39),"ERRO")</f>
        <v>5776927.401101293</v>
      </c>
      <c r="G39" s="71">
        <v>828322.90535999998</v>
      </c>
      <c r="H39" s="71">
        <v>681000</v>
      </c>
      <c r="I39" s="71">
        <v>61000</v>
      </c>
      <c r="J39" s="71">
        <v>61000</v>
      </c>
      <c r="K39" s="71">
        <v>860802.24787064677</v>
      </c>
      <c r="L39" s="71">
        <v>1044552.2478706468</v>
      </c>
      <c r="M39" s="71">
        <v>94750</v>
      </c>
      <c r="N39" s="71">
        <v>94750</v>
      </c>
      <c r="O39" s="71">
        <v>94750</v>
      </c>
      <c r="P39" s="71">
        <v>94750</v>
      </c>
      <c r="Q39" s="71">
        <v>94750</v>
      </c>
      <c r="R39" s="71">
        <v>94750</v>
      </c>
      <c r="S39" s="71">
        <v>94750</v>
      </c>
      <c r="T39" s="71">
        <v>94750</v>
      </c>
      <c r="U39" s="71">
        <v>94750</v>
      </c>
      <c r="V39" s="71">
        <v>94750</v>
      </c>
      <c r="W39" s="71">
        <v>94750</v>
      </c>
      <c r="X39" s="71">
        <v>94750</v>
      </c>
      <c r="Y39" s="71">
        <v>94750</v>
      </c>
      <c r="Z39" s="71">
        <v>94750</v>
      </c>
      <c r="AA39" s="71">
        <v>94750</v>
      </c>
      <c r="AB39" s="71">
        <v>94750</v>
      </c>
      <c r="AC39" s="71">
        <v>94750</v>
      </c>
      <c r="AD39" s="71">
        <v>94750</v>
      </c>
      <c r="AE39" s="71">
        <v>94750</v>
      </c>
      <c r="AF39" s="71">
        <v>94750</v>
      </c>
      <c r="AG39" s="71">
        <v>94750</v>
      </c>
      <c r="AH39" s="71">
        <v>94750</v>
      </c>
      <c r="AI39" s="71">
        <v>94750</v>
      </c>
      <c r="AJ39" s="71">
        <v>61000</v>
      </c>
    </row>
    <row r="40" spans="2:37" s="1" customFormat="1" ht="17" customHeight="1" x14ac:dyDescent="0.35">
      <c r="B40" s="107" t="s">
        <v>267</v>
      </c>
      <c r="C40" s="116"/>
      <c r="D40" s="116"/>
      <c r="E40" s="108"/>
      <c r="F40" s="88">
        <f>SUM(G40:AJ40)</f>
        <v>9604699.401101293</v>
      </c>
      <c r="G40" s="88">
        <f t="shared" ref="G40:AJ40" si="3">SUM(G38:G39)</f>
        <v>1023322.90536</v>
      </c>
      <c r="H40" s="88">
        <f t="shared" si="3"/>
        <v>876000</v>
      </c>
      <c r="I40" s="88">
        <f t="shared" si="3"/>
        <v>61000</v>
      </c>
      <c r="J40" s="88">
        <f t="shared" si="3"/>
        <v>61000</v>
      </c>
      <c r="K40" s="88">
        <f t="shared" si="3"/>
        <v>860802.24787064677</v>
      </c>
      <c r="L40" s="88">
        <f t="shared" si="3"/>
        <v>1044552.2478706468</v>
      </c>
      <c r="M40" s="88">
        <f t="shared" si="3"/>
        <v>382648</v>
      </c>
      <c r="N40" s="88">
        <f t="shared" si="3"/>
        <v>382648</v>
      </c>
      <c r="O40" s="88">
        <f t="shared" si="3"/>
        <v>94750</v>
      </c>
      <c r="P40" s="88">
        <f t="shared" si="3"/>
        <v>94750</v>
      </c>
      <c r="Q40" s="88">
        <f t="shared" si="3"/>
        <v>94750</v>
      </c>
      <c r="R40" s="88">
        <f t="shared" si="3"/>
        <v>94750</v>
      </c>
      <c r="S40" s="88">
        <f t="shared" si="3"/>
        <v>476521</v>
      </c>
      <c r="T40" s="88">
        <f t="shared" si="3"/>
        <v>476521</v>
      </c>
      <c r="U40" s="88">
        <f t="shared" si="3"/>
        <v>94750</v>
      </c>
      <c r="V40" s="88">
        <f t="shared" si="3"/>
        <v>94750</v>
      </c>
      <c r="W40" s="88">
        <f t="shared" si="3"/>
        <v>94750</v>
      </c>
      <c r="X40" s="88">
        <f t="shared" si="3"/>
        <v>94750</v>
      </c>
      <c r="Y40" s="88">
        <f t="shared" si="3"/>
        <v>571408</v>
      </c>
      <c r="Z40" s="88">
        <f t="shared" si="3"/>
        <v>571408</v>
      </c>
      <c r="AA40" s="88">
        <f t="shared" si="3"/>
        <v>94750</v>
      </c>
      <c r="AB40" s="88">
        <f t="shared" si="3"/>
        <v>94750</v>
      </c>
      <c r="AC40" s="88">
        <f t="shared" si="3"/>
        <v>94750</v>
      </c>
      <c r="AD40" s="88">
        <f t="shared" si="3"/>
        <v>94750</v>
      </c>
      <c r="AE40" s="88">
        <f t="shared" si="3"/>
        <v>667309</v>
      </c>
      <c r="AF40" s="88">
        <f t="shared" si="3"/>
        <v>667309</v>
      </c>
      <c r="AG40" s="88">
        <f t="shared" si="3"/>
        <v>94750</v>
      </c>
      <c r="AH40" s="88">
        <f t="shared" si="3"/>
        <v>94750</v>
      </c>
      <c r="AI40" s="88">
        <f t="shared" si="3"/>
        <v>94750</v>
      </c>
      <c r="AJ40" s="88">
        <f t="shared" si="3"/>
        <v>61000</v>
      </c>
    </row>
    <row r="41" spans="2:37" ht="17" customHeight="1" x14ac:dyDescent="0.35"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</row>
    <row r="42" spans="2:37" ht="17" customHeight="1" x14ac:dyDescent="0.35"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</row>
    <row r="43" spans="2:37" ht="17" customHeight="1" x14ac:dyDescent="0.35"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</row>
    <row r="44" spans="2:37" ht="16" customHeight="1" x14ac:dyDescent="0.35"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</row>
    <row r="45" spans="2:37" ht="16" customHeight="1" x14ac:dyDescent="0.35"/>
    <row r="46" spans="2:37" ht="16" customHeight="1" x14ac:dyDescent="0.35"/>
    <row r="47" spans="2:37" ht="16" customHeight="1" x14ac:dyDescent="0.35"/>
    <row r="48" spans="2:37" ht="16" customHeight="1" x14ac:dyDescent="0.35"/>
    <row r="49" ht="16" customHeight="1" x14ac:dyDescent="0.35"/>
    <row r="50" ht="16" customHeight="1" x14ac:dyDescent="0.35"/>
    <row r="51" ht="16" customHeight="1" x14ac:dyDescent="0.35"/>
    <row r="52" ht="16" customHeight="1" x14ac:dyDescent="0.35"/>
    <row r="53" ht="16" customHeight="1" x14ac:dyDescent="0.35"/>
    <row r="54" ht="16" customHeight="1" x14ac:dyDescent="0.35"/>
    <row r="55" ht="16" customHeight="1" x14ac:dyDescent="0.35"/>
  </sheetData>
  <mergeCells count="6">
    <mergeCell ref="B33:E33"/>
    <mergeCell ref="B40:E40"/>
    <mergeCell ref="B2:S2"/>
    <mergeCell ref="B8:M8"/>
    <mergeCell ref="B23:E23"/>
    <mergeCell ref="B3:D5"/>
  </mergeCells>
  <pageMargins left="0.51181102362204722" right="0.51181102362204722" top="0.78740157480314965" bottom="0.78740157480314965" header="0.31496062992125984" footer="0.31496062992125984"/>
  <pageSetup paperSize="9" scale="65" pageOrder="overThenDown" orientation="landscape" r:id="rId1"/>
  <colBreaks count="5" manualBreakCount="5">
    <brk id="11" max="39" man="1"/>
    <brk id="16" max="39" man="1"/>
    <brk id="21" max="39" man="1"/>
    <brk id="26" max="39" man="1"/>
    <brk id="31" max="39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3488E-C9DA-4E83-93B2-7EA81F2BFF3E}">
  <sheetPr codeName="Planilha13">
    <tabColor theme="4" tint="0.79998168889431442"/>
    <pageSetUpPr fitToPage="1"/>
  </sheetPr>
  <dimension ref="A1:AI31"/>
  <sheetViews>
    <sheetView showGridLines="0" zoomScale="85" zoomScaleNormal="85" workbookViewId="0">
      <selection activeCell="C28" sqref="C28:AF28"/>
    </sheetView>
  </sheetViews>
  <sheetFormatPr defaultColWidth="8.81640625" defaultRowHeight="13" x14ac:dyDescent="0.35"/>
  <cols>
    <col min="1" max="1" width="12.26953125" style="9" customWidth="1"/>
    <col min="2" max="2" width="49.453125" style="13" bestFit="1" customWidth="1"/>
    <col min="3" max="17" width="11" style="13" customWidth="1"/>
    <col min="18" max="32" width="11" style="9" customWidth="1"/>
    <col min="33" max="66" width="12" style="9" customWidth="1"/>
    <col min="67" max="68" width="8.81640625" style="9" customWidth="1"/>
    <col min="69" max="16384" width="8.81640625" style="9"/>
  </cols>
  <sheetData>
    <row r="1" spans="1:35" ht="16.5" customHeight="1" x14ac:dyDescent="0.3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customHeight="1" x14ac:dyDescent="0.35">
      <c r="A2" s="2"/>
      <c r="B2" s="91" t="str">
        <f>'Tabela 1'!B2</f>
        <v>Referência: CONCORRÊNCIA PÚBLICA Nº 005/2022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6.5" customHeight="1" x14ac:dyDescent="0.35">
      <c r="A3" s="2"/>
      <c r="B3" s="91" t="str">
        <f>'Tabela 1'!B3</f>
        <v>Objeto: CONCESSÃO PARA PRESTAÇÃO DOS SERVIÇOS PÚBLICOS DE ABASTECIMENTO DE ÁGUA E ESGOTAMENTO SANITÁRIO NO MUNICÍPIO DE ILHOTA / SC</v>
      </c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6.5" customHeight="1" x14ac:dyDescent="0.35">
      <c r="A4" s="2"/>
      <c r="B4" s="91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</row>
    <row r="5" spans="1:35" ht="16.5" customHeight="1" x14ac:dyDescent="0.35">
      <c r="A5" s="2"/>
      <c r="B5" s="91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</row>
    <row r="6" spans="1:35" ht="16" customHeight="1" x14ac:dyDescent="0.35"/>
    <row r="7" spans="1:35" ht="16" customHeight="1" x14ac:dyDescent="0.35"/>
    <row r="8" spans="1:35" ht="16" customHeight="1" x14ac:dyDescent="0.35">
      <c r="B8" s="105" t="s">
        <v>268</v>
      </c>
      <c r="C8" s="105"/>
      <c r="D8" s="105"/>
      <c r="E8" s="105"/>
      <c r="F8" s="105"/>
      <c r="G8" s="105"/>
      <c r="H8" s="105"/>
      <c r="I8" s="105"/>
    </row>
    <row r="9" spans="1:35" ht="16" customHeight="1" x14ac:dyDescent="0.35"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</row>
    <row r="10" spans="1:35" ht="16" customHeight="1" x14ac:dyDescent="0.35">
      <c r="B10" s="40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</row>
    <row r="11" spans="1:35" ht="16" customHeight="1" x14ac:dyDescent="0.35">
      <c r="B11" s="27" t="s">
        <v>269</v>
      </c>
      <c r="C11" s="27" t="s">
        <v>2</v>
      </c>
      <c r="D11" s="27" t="s">
        <v>1</v>
      </c>
      <c r="E11" s="27" t="s">
        <v>33</v>
      </c>
      <c r="F11" s="27" t="s">
        <v>32</v>
      </c>
      <c r="G11" s="27" t="s">
        <v>31</v>
      </c>
      <c r="H11" s="27" t="s">
        <v>30</v>
      </c>
      <c r="I11" s="27" t="s">
        <v>29</v>
      </c>
      <c r="J11" s="27" t="s">
        <v>28</v>
      </c>
      <c r="K11" s="27" t="s">
        <v>27</v>
      </c>
      <c r="L11" s="27" t="s">
        <v>26</v>
      </c>
      <c r="M11" s="27" t="s">
        <v>25</v>
      </c>
      <c r="N11" s="27" t="s">
        <v>24</v>
      </c>
      <c r="O11" s="27" t="s">
        <v>23</v>
      </c>
      <c r="P11" s="27" t="s">
        <v>22</v>
      </c>
      <c r="Q11" s="27" t="s">
        <v>21</v>
      </c>
      <c r="R11" s="27" t="s">
        <v>20</v>
      </c>
      <c r="S11" s="27" t="s">
        <v>19</v>
      </c>
      <c r="T11" s="27" t="s">
        <v>18</v>
      </c>
      <c r="U11" s="27" t="s">
        <v>17</v>
      </c>
      <c r="V11" s="27" t="s">
        <v>16</v>
      </c>
      <c r="W11" s="27" t="s">
        <v>15</v>
      </c>
      <c r="X11" s="27" t="s">
        <v>14</v>
      </c>
      <c r="Y11" s="27" t="s">
        <v>13</v>
      </c>
      <c r="Z11" s="27" t="s">
        <v>12</v>
      </c>
      <c r="AA11" s="27" t="s">
        <v>11</v>
      </c>
      <c r="AB11" s="27" t="s">
        <v>10</v>
      </c>
      <c r="AC11" s="27" t="s">
        <v>9</v>
      </c>
      <c r="AD11" s="27" t="s">
        <v>8</v>
      </c>
      <c r="AE11" s="27" t="s">
        <v>7</v>
      </c>
      <c r="AF11" s="27" t="s">
        <v>6</v>
      </c>
    </row>
    <row r="12" spans="1:35" ht="16" customHeight="1" x14ac:dyDescent="0.35">
      <c r="B12" s="35" t="s">
        <v>270</v>
      </c>
      <c r="C12" s="56">
        <f>'Tabela 10'!C15</f>
        <v>3742884.7087223912</v>
      </c>
      <c r="D12" s="56">
        <f>'Tabela 10'!D15</f>
        <v>4064554.7392530912</v>
      </c>
      <c r="E12" s="56">
        <f>'Tabela 10'!E15</f>
        <v>4383744.1533376612</v>
      </c>
      <c r="F12" s="56">
        <f>'Tabela 10'!F15</f>
        <v>4704728.8130373023</v>
      </c>
      <c r="G12" s="56">
        <f>'Tabela 10'!G15</f>
        <v>5026453.7350154398</v>
      </c>
      <c r="H12" s="56">
        <f>'Tabela 10'!H15</f>
        <v>6956481.4107049992</v>
      </c>
      <c r="I12" s="56">
        <f>'Tabela 10'!I15</f>
        <v>7947555.8535483824</v>
      </c>
      <c r="J12" s="56">
        <f>'Tabela 10'!J15</f>
        <v>8998936.1909010727</v>
      </c>
      <c r="K12" s="56">
        <f>'Tabela 10'!K15</f>
        <v>10115993.984750684</v>
      </c>
      <c r="L12" s="56">
        <f>'Tabela 10'!L15</f>
        <v>11298951.313780768</v>
      </c>
      <c r="M12" s="56">
        <f>'Tabela 10'!M15</f>
        <v>12552495.366277903</v>
      </c>
      <c r="N12" s="56">
        <f>'Tabela 10'!N15</f>
        <v>13874389.723809427</v>
      </c>
      <c r="O12" s="56">
        <f>'Tabela 10'!O15</f>
        <v>14492699.567213602</v>
      </c>
      <c r="P12" s="56">
        <f>'Tabela 10'!P15</f>
        <v>15113013.87895727</v>
      </c>
      <c r="Q12" s="56">
        <f>'Tabela 10'!Q15</f>
        <v>15738849.890267372</v>
      </c>
      <c r="R12" s="56">
        <f>'Tabela 10'!R15</f>
        <v>16360570.700340189</v>
      </c>
      <c r="S12" s="56">
        <f>'Tabela 10'!S15</f>
        <v>16981693.540402643</v>
      </c>
      <c r="T12" s="56">
        <f>'Tabela 10'!T15</f>
        <v>17613857.505908128</v>
      </c>
      <c r="U12" s="56">
        <f>'Tabela 10'!U15</f>
        <v>18244510.982216019</v>
      </c>
      <c r="V12" s="56">
        <f>'Tabela 10'!V15</f>
        <v>18868446.818936758</v>
      </c>
      <c r="W12" s="56">
        <f>'Tabela 10'!W15</f>
        <v>19495793.622326139</v>
      </c>
      <c r="X12" s="56">
        <f>'Tabela 10'!X15</f>
        <v>20129260.095292311</v>
      </c>
      <c r="Y12" s="56">
        <f>'Tabela 10'!Y15</f>
        <v>20765643.555785224</v>
      </c>
      <c r="Z12" s="56">
        <f>'Tabela 10'!Z15</f>
        <v>21394396.857503746</v>
      </c>
      <c r="AA12" s="56">
        <f>'Tabela 10'!AA15</f>
        <v>22034087.293796837</v>
      </c>
      <c r="AB12" s="56">
        <f>'Tabela 10'!AB15</f>
        <v>22664247.093844499</v>
      </c>
      <c r="AC12" s="56">
        <f>'Tabela 10'!AC15</f>
        <v>23304850.04932484</v>
      </c>
      <c r="AD12" s="56">
        <f>'Tabela 10'!AD15</f>
        <v>23945946.983947076</v>
      </c>
      <c r="AE12" s="56">
        <f>'Tabela 10'!AE15</f>
        <v>24578919.780653026</v>
      </c>
      <c r="AF12" s="56">
        <f>'Tabela 10'!AF15</f>
        <v>25216710.042356748</v>
      </c>
    </row>
    <row r="13" spans="1:35" ht="16" customHeight="1" x14ac:dyDescent="0.35">
      <c r="B13" s="35" t="s">
        <v>271</v>
      </c>
      <c r="C13" s="56">
        <f>C12*0.0365</f>
        <v>136615.29186836726</v>
      </c>
      <c r="D13" s="56">
        <f t="shared" ref="D13:AF13" si="0">D12*0.0365</f>
        <v>148356.24798273781</v>
      </c>
      <c r="E13" s="56">
        <f t="shared" si="0"/>
        <v>160006.66159682462</v>
      </c>
      <c r="F13" s="56">
        <f t="shared" si="0"/>
        <v>171722.60167586152</v>
      </c>
      <c r="G13" s="56">
        <f t="shared" si="0"/>
        <v>183465.56132806354</v>
      </c>
      <c r="H13" s="56">
        <f t="shared" si="0"/>
        <v>253911.57149073246</v>
      </c>
      <c r="I13" s="56">
        <f t="shared" si="0"/>
        <v>290085.78865451593</v>
      </c>
      <c r="J13" s="56">
        <f t="shared" si="0"/>
        <v>328461.17096788913</v>
      </c>
      <c r="K13" s="56">
        <f t="shared" si="0"/>
        <v>369233.78044339997</v>
      </c>
      <c r="L13" s="56">
        <f t="shared" si="0"/>
        <v>412411.72295299801</v>
      </c>
      <c r="M13" s="56">
        <f t="shared" si="0"/>
        <v>458166.08086914342</v>
      </c>
      <c r="N13" s="56">
        <f t="shared" si="0"/>
        <v>506415.22491904406</v>
      </c>
      <c r="O13" s="56">
        <f t="shared" si="0"/>
        <v>528983.53420329641</v>
      </c>
      <c r="P13" s="56">
        <f t="shared" si="0"/>
        <v>551625.00658194034</v>
      </c>
      <c r="Q13" s="56">
        <f t="shared" si="0"/>
        <v>574468.02099475905</v>
      </c>
      <c r="R13" s="56">
        <f t="shared" si="0"/>
        <v>597160.83056241681</v>
      </c>
      <c r="S13" s="56">
        <f t="shared" si="0"/>
        <v>619831.81422469649</v>
      </c>
      <c r="T13" s="56">
        <f t="shared" si="0"/>
        <v>642905.79896564665</v>
      </c>
      <c r="U13" s="56">
        <f t="shared" si="0"/>
        <v>665924.65085088462</v>
      </c>
      <c r="V13" s="56">
        <f t="shared" si="0"/>
        <v>688698.30889119161</v>
      </c>
      <c r="W13" s="56">
        <f t="shared" si="0"/>
        <v>711596.46721490403</v>
      </c>
      <c r="X13" s="56">
        <f t="shared" si="0"/>
        <v>734717.99347816932</v>
      </c>
      <c r="Y13" s="56">
        <f t="shared" si="0"/>
        <v>757945.98978616064</v>
      </c>
      <c r="Z13" s="56">
        <f t="shared" si="0"/>
        <v>780895.48529888666</v>
      </c>
      <c r="AA13" s="56">
        <f t="shared" si="0"/>
        <v>804244.18622358446</v>
      </c>
      <c r="AB13" s="56">
        <f t="shared" si="0"/>
        <v>827245.0189253242</v>
      </c>
      <c r="AC13" s="56">
        <f t="shared" si="0"/>
        <v>850627.02680035657</v>
      </c>
      <c r="AD13" s="56">
        <f t="shared" si="0"/>
        <v>874027.06491406821</v>
      </c>
      <c r="AE13" s="56">
        <f t="shared" si="0"/>
        <v>897130.57199383539</v>
      </c>
      <c r="AF13" s="56">
        <f t="shared" si="0"/>
        <v>920409.91654602124</v>
      </c>
    </row>
    <row r="14" spans="1:35" ht="16" customHeight="1" x14ac:dyDescent="0.35">
      <c r="B14" s="35" t="s">
        <v>272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</row>
    <row r="15" spans="1:35" ht="16" customHeight="1" x14ac:dyDescent="0.35">
      <c r="B15" s="35" t="s">
        <v>273</v>
      </c>
      <c r="C15" s="56">
        <f>C12*0.32</f>
        <v>1197723.1067911652</v>
      </c>
      <c r="D15" s="56">
        <f t="shared" ref="D15:AF15" si="1">D12*0.32</f>
        <v>1300657.5165609892</v>
      </c>
      <c r="E15" s="56">
        <f t="shared" si="1"/>
        <v>1402798.1290680517</v>
      </c>
      <c r="F15" s="56">
        <f t="shared" si="1"/>
        <v>1505513.2201719368</v>
      </c>
      <c r="G15" s="56">
        <f t="shared" si="1"/>
        <v>1608465.1952049409</v>
      </c>
      <c r="H15" s="56">
        <f t="shared" si="1"/>
        <v>2226074.0514256</v>
      </c>
      <c r="I15" s="56">
        <f t="shared" si="1"/>
        <v>2543217.8731354824</v>
      </c>
      <c r="J15" s="56">
        <f t="shared" si="1"/>
        <v>2879659.5810883432</v>
      </c>
      <c r="K15" s="56">
        <f t="shared" si="1"/>
        <v>3237118.075120219</v>
      </c>
      <c r="L15" s="56">
        <f t="shared" si="1"/>
        <v>3615664.4204098457</v>
      </c>
      <c r="M15" s="56">
        <f t="shared" si="1"/>
        <v>4016798.5172089292</v>
      </c>
      <c r="N15" s="56">
        <f t="shared" si="1"/>
        <v>4439804.7116190167</v>
      </c>
      <c r="O15" s="56">
        <f t="shared" si="1"/>
        <v>4637663.8615083527</v>
      </c>
      <c r="P15" s="56">
        <f t="shared" si="1"/>
        <v>4836164.4412663262</v>
      </c>
      <c r="Q15" s="56">
        <f t="shared" si="1"/>
        <v>5036431.9648855589</v>
      </c>
      <c r="R15" s="56">
        <f t="shared" si="1"/>
        <v>5235382.6241088603</v>
      </c>
      <c r="S15" s="56">
        <f t="shared" si="1"/>
        <v>5434141.9329288462</v>
      </c>
      <c r="T15" s="56">
        <f t="shared" si="1"/>
        <v>5636434.401890601</v>
      </c>
      <c r="U15" s="56">
        <f t="shared" si="1"/>
        <v>5838243.514309126</v>
      </c>
      <c r="V15" s="56">
        <f t="shared" si="1"/>
        <v>6037902.9820597628</v>
      </c>
      <c r="W15" s="56">
        <f t="shared" si="1"/>
        <v>6238653.959144365</v>
      </c>
      <c r="X15" s="56">
        <f t="shared" si="1"/>
        <v>6441363.2304935399</v>
      </c>
      <c r="Y15" s="56">
        <f t="shared" si="1"/>
        <v>6645005.9378512716</v>
      </c>
      <c r="Z15" s="56">
        <f t="shared" si="1"/>
        <v>6846206.9944011988</v>
      </c>
      <c r="AA15" s="56">
        <f t="shared" si="1"/>
        <v>7050907.9340149881</v>
      </c>
      <c r="AB15" s="56">
        <f t="shared" si="1"/>
        <v>7252559.0700302403</v>
      </c>
      <c r="AC15" s="56">
        <f t="shared" si="1"/>
        <v>7457552.0157839488</v>
      </c>
      <c r="AD15" s="56">
        <f t="shared" si="1"/>
        <v>7662703.0348630641</v>
      </c>
      <c r="AE15" s="56">
        <f t="shared" si="1"/>
        <v>7865254.3298089681</v>
      </c>
      <c r="AF15" s="56">
        <f t="shared" si="1"/>
        <v>8069347.2135541597</v>
      </c>
    </row>
    <row r="16" spans="1:35" ht="16" customHeight="1" x14ac:dyDescent="0.35">
      <c r="B16" s="35" t="s">
        <v>274</v>
      </c>
      <c r="C16" s="56">
        <f>C15*0.15</f>
        <v>179658.46601867478</v>
      </c>
      <c r="D16" s="56">
        <f t="shared" ref="D16:AF16" si="2">D15*0.15</f>
        <v>195098.62748414837</v>
      </c>
      <c r="E16" s="56">
        <f t="shared" si="2"/>
        <v>210419.71936020776</v>
      </c>
      <c r="F16" s="56">
        <f t="shared" si="2"/>
        <v>225826.98302579051</v>
      </c>
      <c r="G16" s="56">
        <f t="shared" si="2"/>
        <v>241269.77928074112</v>
      </c>
      <c r="H16" s="56">
        <f t="shared" si="2"/>
        <v>333911.10771383997</v>
      </c>
      <c r="I16" s="56">
        <f t="shared" si="2"/>
        <v>381482.68097032234</v>
      </c>
      <c r="J16" s="56">
        <f t="shared" si="2"/>
        <v>431948.93716325145</v>
      </c>
      <c r="K16" s="56">
        <f t="shared" si="2"/>
        <v>485567.71126803284</v>
      </c>
      <c r="L16" s="56">
        <f t="shared" si="2"/>
        <v>542349.66306147678</v>
      </c>
      <c r="M16" s="56">
        <f t="shared" si="2"/>
        <v>602519.77758133935</v>
      </c>
      <c r="N16" s="56">
        <f t="shared" si="2"/>
        <v>665970.70674285246</v>
      </c>
      <c r="O16" s="56">
        <f t="shared" si="2"/>
        <v>695649.57922625286</v>
      </c>
      <c r="P16" s="56">
        <f t="shared" si="2"/>
        <v>725424.66618994891</v>
      </c>
      <c r="Q16" s="56">
        <f t="shared" si="2"/>
        <v>755464.79473283386</v>
      </c>
      <c r="R16" s="56">
        <f t="shared" si="2"/>
        <v>785307.39361632906</v>
      </c>
      <c r="S16" s="56">
        <f t="shared" si="2"/>
        <v>815121.28993932693</v>
      </c>
      <c r="T16" s="56">
        <f t="shared" si="2"/>
        <v>845465.16028359008</v>
      </c>
      <c r="U16" s="56">
        <f t="shared" si="2"/>
        <v>875736.52714636887</v>
      </c>
      <c r="V16" s="56">
        <f t="shared" si="2"/>
        <v>905685.44730896445</v>
      </c>
      <c r="W16" s="56">
        <f t="shared" si="2"/>
        <v>935798.09387165471</v>
      </c>
      <c r="X16" s="56">
        <f t="shared" si="2"/>
        <v>966204.48457403097</v>
      </c>
      <c r="Y16" s="56">
        <f t="shared" si="2"/>
        <v>996750.89067769074</v>
      </c>
      <c r="Z16" s="56">
        <f t="shared" si="2"/>
        <v>1026931.0491601798</v>
      </c>
      <c r="AA16" s="56">
        <f t="shared" si="2"/>
        <v>1057636.1901022482</v>
      </c>
      <c r="AB16" s="56">
        <f t="shared" si="2"/>
        <v>1087883.860504536</v>
      </c>
      <c r="AC16" s="56">
        <f t="shared" si="2"/>
        <v>1118632.8023675922</v>
      </c>
      <c r="AD16" s="56">
        <f t="shared" si="2"/>
        <v>1149405.4552294596</v>
      </c>
      <c r="AE16" s="56">
        <f t="shared" si="2"/>
        <v>1179788.1494713451</v>
      </c>
      <c r="AF16" s="56">
        <f t="shared" si="2"/>
        <v>1210402.0820331238</v>
      </c>
    </row>
    <row r="17" spans="2:32" ht="16" customHeight="1" x14ac:dyDescent="0.35">
      <c r="B17" s="35" t="s">
        <v>275</v>
      </c>
      <c r="C17" s="56">
        <f>(C15-240000)*0.1</f>
        <v>95772.310679116519</v>
      </c>
      <c r="D17" s="56">
        <f t="shared" ref="D17:AF17" si="3">(D15-240000)*0.1</f>
        <v>106065.75165609893</v>
      </c>
      <c r="E17" s="56">
        <f t="shared" si="3"/>
        <v>116279.81290680518</v>
      </c>
      <c r="F17" s="56">
        <f t="shared" si="3"/>
        <v>126551.32201719368</v>
      </c>
      <c r="G17" s="56">
        <f t="shared" si="3"/>
        <v>136846.5195204941</v>
      </c>
      <c r="H17" s="56">
        <f t="shared" si="3"/>
        <v>198607.40514256002</v>
      </c>
      <c r="I17" s="56">
        <f t="shared" si="3"/>
        <v>230321.78731354827</v>
      </c>
      <c r="J17" s="56">
        <f t="shared" si="3"/>
        <v>263965.95810883434</v>
      </c>
      <c r="K17" s="56">
        <f t="shared" si="3"/>
        <v>299711.80751202191</v>
      </c>
      <c r="L17" s="56">
        <f t="shared" si="3"/>
        <v>337566.44204098458</v>
      </c>
      <c r="M17" s="56">
        <f t="shared" si="3"/>
        <v>377679.85172089294</v>
      </c>
      <c r="N17" s="56">
        <f t="shared" si="3"/>
        <v>419980.47116190172</v>
      </c>
      <c r="O17" s="56">
        <f t="shared" si="3"/>
        <v>439766.38615083531</v>
      </c>
      <c r="P17" s="56">
        <f t="shared" si="3"/>
        <v>459616.44412663265</v>
      </c>
      <c r="Q17" s="56">
        <f t="shared" si="3"/>
        <v>479643.19648855593</v>
      </c>
      <c r="R17" s="56">
        <f t="shared" si="3"/>
        <v>499538.26241088606</v>
      </c>
      <c r="S17" s="56">
        <f t="shared" si="3"/>
        <v>519414.19329288462</v>
      </c>
      <c r="T17" s="56">
        <f t="shared" si="3"/>
        <v>539643.44018906017</v>
      </c>
      <c r="U17" s="56">
        <f t="shared" si="3"/>
        <v>559824.35143091262</v>
      </c>
      <c r="V17" s="56">
        <f t="shared" si="3"/>
        <v>579790.29820597626</v>
      </c>
      <c r="W17" s="56">
        <f t="shared" si="3"/>
        <v>599865.39591443655</v>
      </c>
      <c r="X17" s="56">
        <f t="shared" si="3"/>
        <v>620136.32304935402</v>
      </c>
      <c r="Y17" s="56">
        <f t="shared" si="3"/>
        <v>640500.59378512716</v>
      </c>
      <c r="Z17" s="56">
        <f t="shared" si="3"/>
        <v>660620.6994401199</v>
      </c>
      <c r="AA17" s="56">
        <f t="shared" si="3"/>
        <v>681090.79340149881</v>
      </c>
      <c r="AB17" s="56">
        <f t="shared" si="3"/>
        <v>701255.90700302413</v>
      </c>
      <c r="AC17" s="56">
        <f t="shared" si="3"/>
        <v>721755.20157839498</v>
      </c>
      <c r="AD17" s="56">
        <f t="shared" si="3"/>
        <v>742270.30348630645</v>
      </c>
      <c r="AE17" s="56">
        <f t="shared" si="3"/>
        <v>762525.43298089691</v>
      </c>
      <c r="AF17" s="56">
        <f t="shared" si="3"/>
        <v>782934.721355416</v>
      </c>
    </row>
    <row r="18" spans="2:32" ht="16" customHeight="1" x14ac:dyDescent="0.35">
      <c r="B18" s="35" t="s">
        <v>276</v>
      </c>
      <c r="C18" s="56">
        <f>C15*0.09</f>
        <v>107795.07961120487</v>
      </c>
      <c r="D18" s="56">
        <f t="shared" ref="D18:AF18" si="4">D15*0.09</f>
        <v>117059.17649048903</v>
      </c>
      <c r="E18" s="56">
        <f t="shared" si="4"/>
        <v>126251.83161612465</v>
      </c>
      <c r="F18" s="56">
        <f t="shared" si="4"/>
        <v>135496.1898154743</v>
      </c>
      <c r="G18" s="56">
        <f t="shared" si="4"/>
        <v>144761.86756844466</v>
      </c>
      <c r="H18" s="56">
        <f t="shared" si="4"/>
        <v>200346.66462830399</v>
      </c>
      <c r="I18" s="56">
        <f t="shared" si="4"/>
        <v>228889.60858219341</v>
      </c>
      <c r="J18" s="56">
        <f t="shared" si="4"/>
        <v>259169.36229795087</v>
      </c>
      <c r="K18" s="56">
        <f t="shared" si="4"/>
        <v>291340.62676081969</v>
      </c>
      <c r="L18" s="56">
        <f t="shared" si="4"/>
        <v>325409.79783688608</v>
      </c>
      <c r="M18" s="56">
        <f t="shared" si="4"/>
        <v>361511.86654880363</v>
      </c>
      <c r="N18" s="56">
        <f t="shared" si="4"/>
        <v>399582.42404571146</v>
      </c>
      <c r="O18" s="56">
        <f t="shared" si="4"/>
        <v>417389.74753575173</v>
      </c>
      <c r="P18" s="56">
        <f t="shared" si="4"/>
        <v>435254.79971396935</v>
      </c>
      <c r="Q18" s="56">
        <f t="shared" si="4"/>
        <v>453278.87683970027</v>
      </c>
      <c r="R18" s="56">
        <f t="shared" si="4"/>
        <v>471184.43616979738</v>
      </c>
      <c r="S18" s="56">
        <f t="shared" si="4"/>
        <v>489072.77396359615</v>
      </c>
      <c r="T18" s="56">
        <f t="shared" si="4"/>
        <v>507279.09617015405</v>
      </c>
      <c r="U18" s="56">
        <f t="shared" si="4"/>
        <v>525441.91628782137</v>
      </c>
      <c r="V18" s="56">
        <f t="shared" si="4"/>
        <v>543411.26838537864</v>
      </c>
      <c r="W18" s="56">
        <f t="shared" si="4"/>
        <v>561478.85632299283</v>
      </c>
      <c r="X18" s="56">
        <f t="shared" si="4"/>
        <v>579722.69074441853</v>
      </c>
      <c r="Y18" s="56">
        <f t="shared" si="4"/>
        <v>598050.53440661437</v>
      </c>
      <c r="Z18" s="56">
        <f t="shared" si="4"/>
        <v>616158.62949610793</v>
      </c>
      <c r="AA18" s="56">
        <f t="shared" si="4"/>
        <v>634581.71406134893</v>
      </c>
      <c r="AB18" s="56">
        <f t="shared" si="4"/>
        <v>652730.31630272162</v>
      </c>
      <c r="AC18" s="56">
        <f t="shared" si="4"/>
        <v>671179.68142055534</v>
      </c>
      <c r="AD18" s="56">
        <f t="shared" si="4"/>
        <v>689643.27313767571</v>
      </c>
      <c r="AE18" s="56">
        <f t="shared" si="4"/>
        <v>707872.88968280714</v>
      </c>
      <c r="AF18" s="56">
        <f t="shared" si="4"/>
        <v>726241.24921987439</v>
      </c>
    </row>
    <row r="19" spans="2:32" s="1" customFormat="1" ht="16" customHeight="1" x14ac:dyDescent="0.35">
      <c r="B19" s="26" t="s">
        <v>277</v>
      </c>
      <c r="C19" s="70">
        <f>SUM(C16:C18,C13)</f>
        <v>519841.14817736344</v>
      </c>
      <c r="D19" s="70">
        <f t="shared" ref="D19:AF19" si="5">SUM(D16:D18,D13)</f>
        <v>566579.80361347413</v>
      </c>
      <c r="E19" s="70">
        <f t="shared" si="5"/>
        <v>612958.02547996223</v>
      </c>
      <c r="F19" s="70">
        <f t="shared" si="5"/>
        <v>659597.09653432004</v>
      </c>
      <c r="G19" s="70">
        <f t="shared" si="5"/>
        <v>706343.72769774334</v>
      </c>
      <c r="H19" s="70">
        <f t="shared" si="5"/>
        <v>986776.74897543644</v>
      </c>
      <c r="I19" s="70">
        <f t="shared" si="5"/>
        <v>1130779.86552058</v>
      </c>
      <c r="J19" s="70">
        <f t="shared" si="5"/>
        <v>1283545.4285379257</v>
      </c>
      <c r="K19" s="70">
        <f t="shared" si="5"/>
        <v>1445853.9259842744</v>
      </c>
      <c r="L19" s="70">
        <f t="shared" si="5"/>
        <v>1617737.6258923453</v>
      </c>
      <c r="M19" s="70">
        <f t="shared" si="5"/>
        <v>1799877.5767201793</v>
      </c>
      <c r="N19" s="70">
        <f t="shared" si="5"/>
        <v>1991948.8268695096</v>
      </c>
      <c r="O19" s="70">
        <f t="shared" si="5"/>
        <v>2081789.2471161364</v>
      </c>
      <c r="P19" s="70">
        <f t="shared" si="5"/>
        <v>2171920.916612491</v>
      </c>
      <c r="Q19" s="70">
        <f t="shared" si="5"/>
        <v>2262854.8890558491</v>
      </c>
      <c r="R19" s="70">
        <f t="shared" si="5"/>
        <v>2353190.9227594291</v>
      </c>
      <c r="S19" s="70">
        <f t="shared" si="5"/>
        <v>2443440.0714205042</v>
      </c>
      <c r="T19" s="70">
        <f t="shared" si="5"/>
        <v>2535293.4956084508</v>
      </c>
      <c r="U19" s="70">
        <f t="shared" si="5"/>
        <v>2626927.4457159876</v>
      </c>
      <c r="V19" s="70">
        <f t="shared" si="5"/>
        <v>2717585.3227915112</v>
      </c>
      <c r="W19" s="70">
        <f t="shared" si="5"/>
        <v>2808738.8133239881</v>
      </c>
      <c r="X19" s="70">
        <f t="shared" si="5"/>
        <v>2900781.4918459728</v>
      </c>
      <c r="Y19" s="70">
        <f t="shared" si="5"/>
        <v>2993248.0086555928</v>
      </c>
      <c r="Z19" s="70">
        <f t="shared" si="5"/>
        <v>3084605.8633952942</v>
      </c>
      <c r="AA19" s="70">
        <f t="shared" si="5"/>
        <v>3177552.8837886807</v>
      </c>
      <c r="AB19" s="70">
        <f t="shared" si="5"/>
        <v>3269115.102735606</v>
      </c>
      <c r="AC19" s="70">
        <f t="shared" si="5"/>
        <v>3362194.7121668989</v>
      </c>
      <c r="AD19" s="70">
        <f t="shared" si="5"/>
        <v>3455346.0967675098</v>
      </c>
      <c r="AE19" s="70">
        <f t="shared" si="5"/>
        <v>3547317.0441288846</v>
      </c>
      <c r="AF19" s="70">
        <f t="shared" si="5"/>
        <v>3639987.9691544352</v>
      </c>
    </row>
    <row r="20" spans="2:32" ht="16" customHeight="1" x14ac:dyDescent="0.35"/>
    <row r="21" spans="2:32" ht="16" customHeight="1" x14ac:dyDescent="0.35"/>
    <row r="22" spans="2:32" ht="16" customHeight="1" x14ac:dyDescent="0.35"/>
    <row r="23" spans="2:32" ht="16" customHeight="1" x14ac:dyDescent="0.35"/>
    <row r="24" spans="2:32" ht="16" customHeight="1" x14ac:dyDescent="0.35"/>
    <row r="25" spans="2:32" ht="16" customHeight="1" x14ac:dyDescent="0.35"/>
    <row r="26" spans="2:32" ht="16" customHeight="1" x14ac:dyDescent="0.35"/>
    <row r="27" spans="2:32" ht="16" customHeight="1" x14ac:dyDescent="0.35"/>
    <row r="28" spans="2:32" ht="16" customHeight="1" x14ac:dyDescent="0.35"/>
    <row r="29" spans="2:32" ht="16" customHeight="1" x14ac:dyDescent="0.35"/>
    <row r="30" spans="2:32" ht="16" customHeight="1" x14ac:dyDescent="0.35"/>
    <row r="31" spans="2:32" ht="16" customHeight="1" x14ac:dyDescent="0.35"/>
  </sheetData>
  <mergeCells count="3">
    <mergeCell ref="B2:O2"/>
    <mergeCell ref="B8:I8"/>
    <mergeCell ref="B3:B5"/>
  </mergeCells>
  <pageMargins left="0.51181102362204722" right="0.51181102362204722" top="0.78740157480314965" bottom="0.78740157480314965" header="0.31496062992125984" footer="0.31496062992125984"/>
  <pageSetup paperSize="9" fitToWidth="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43018-DDA2-4362-B6A8-F2D2E9BC083A}">
  <sheetPr codeName="Planilha14">
    <tabColor theme="4" tint="0.79998168889431442"/>
  </sheetPr>
  <dimension ref="A1:AH32"/>
  <sheetViews>
    <sheetView showGridLines="0" zoomScale="85" zoomScaleNormal="85" zoomScaleSheetLayoutView="70" workbookViewId="0">
      <selection activeCell="C28" sqref="C28:AF28"/>
    </sheetView>
  </sheetViews>
  <sheetFormatPr defaultColWidth="8.81640625" defaultRowHeight="13" x14ac:dyDescent="0.35"/>
  <cols>
    <col min="1" max="1" width="13.54296875" style="9" customWidth="1"/>
    <col min="2" max="2" width="63.7265625" style="13" customWidth="1"/>
    <col min="3" max="17" width="10.81640625" style="13" customWidth="1"/>
    <col min="18" max="32" width="10.81640625" style="9" customWidth="1"/>
    <col min="33" max="33" width="17.1796875" style="9" customWidth="1"/>
    <col min="34" max="58" width="12" style="9" customWidth="1"/>
    <col min="59" max="16384" width="8.81640625" style="9"/>
  </cols>
  <sheetData>
    <row r="1" spans="1:34" ht="16.5" customHeight="1" x14ac:dyDescent="0.3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ht="16.5" customHeight="1" x14ac:dyDescent="0.35">
      <c r="A2" s="2"/>
      <c r="B2" s="87" t="str">
        <f>'Tabela 1'!B2</f>
        <v>Referência: CONCORRÊNCIA PÚBLICA Nº 005/2022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ht="16.5" customHeight="1" x14ac:dyDescent="0.35">
      <c r="A3" s="2"/>
      <c r="B3" s="91" t="str">
        <f>'Tabela 1'!B3</f>
        <v>Objeto: CONCESSÃO PARA PRESTAÇÃO DOS SERVIÇOS PÚBLICOS DE ABASTECIMENTO DE ÁGUA E ESGOTAMENTO SANITÁRIO NO MUNICÍPIO DE ILHOTA / SC</v>
      </c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ht="16.5" customHeight="1" x14ac:dyDescent="0.35">
      <c r="A4" s="2"/>
      <c r="B4" s="91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ht="16.5" customHeight="1" x14ac:dyDescent="0.35">
      <c r="A5" s="2"/>
      <c r="B5" s="91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ht="17.149999999999999" customHeight="1" x14ac:dyDescent="0.35"/>
    <row r="7" spans="1:34" ht="17.149999999999999" customHeight="1" x14ac:dyDescent="0.35">
      <c r="B7" s="105" t="s">
        <v>278</v>
      </c>
      <c r="C7" s="105"/>
      <c r="D7" s="105"/>
      <c r="E7" s="105"/>
      <c r="F7" s="105"/>
      <c r="G7" s="105"/>
      <c r="H7" s="105"/>
      <c r="I7" s="105"/>
    </row>
    <row r="8" spans="1:34" ht="17.149999999999999" customHeight="1" x14ac:dyDescent="0.35"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</row>
    <row r="9" spans="1:34" ht="17.149999999999999" customHeight="1" x14ac:dyDescent="0.35">
      <c r="B9" s="27" t="s">
        <v>279</v>
      </c>
      <c r="C9" s="27" t="s">
        <v>2</v>
      </c>
      <c r="D9" s="27" t="s">
        <v>1</v>
      </c>
      <c r="E9" s="27" t="s">
        <v>33</v>
      </c>
      <c r="F9" s="27" t="s">
        <v>32</v>
      </c>
      <c r="G9" s="27" t="s">
        <v>31</v>
      </c>
      <c r="H9" s="27" t="s">
        <v>30</v>
      </c>
      <c r="I9" s="27" t="s">
        <v>29</v>
      </c>
      <c r="J9" s="27" t="s">
        <v>28</v>
      </c>
      <c r="K9" s="27" t="s">
        <v>27</v>
      </c>
      <c r="L9" s="27" t="s">
        <v>26</v>
      </c>
      <c r="M9" s="27" t="s">
        <v>25</v>
      </c>
      <c r="N9" s="27" t="s">
        <v>24</v>
      </c>
      <c r="O9" s="27" t="s">
        <v>23</v>
      </c>
      <c r="P9" s="27" t="s">
        <v>22</v>
      </c>
      <c r="Q9" s="27" t="s">
        <v>21</v>
      </c>
      <c r="R9" s="27" t="s">
        <v>20</v>
      </c>
      <c r="S9" s="27" t="s">
        <v>19</v>
      </c>
      <c r="T9" s="27" t="s">
        <v>18</v>
      </c>
      <c r="U9" s="27" t="s">
        <v>17</v>
      </c>
      <c r="V9" s="27" t="s">
        <v>16</v>
      </c>
      <c r="W9" s="27" t="s">
        <v>15</v>
      </c>
      <c r="X9" s="27" t="s">
        <v>14</v>
      </c>
      <c r="Y9" s="27" t="s">
        <v>13</v>
      </c>
      <c r="Z9" s="27" t="s">
        <v>12</v>
      </c>
      <c r="AA9" s="27" t="s">
        <v>11</v>
      </c>
      <c r="AB9" s="27" t="s">
        <v>10</v>
      </c>
      <c r="AC9" s="27" t="s">
        <v>9</v>
      </c>
      <c r="AD9" s="27" t="s">
        <v>8</v>
      </c>
      <c r="AE9" s="27" t="s">
        <v>7</v>
      </c>
      <c r="AF9" s="27" t="s">
        <v>6</v>
      </c>
    </row>
    <row r="10" spans="1:34" s="1" customFormat="1" ht="17.149999999999999" customHeight="1" x14ac:dyDescent="0.35">
      <c r="B10" s="33" t="s">
        <v>280</v>
      </c>
      <c r="C10" s="79">
        <f>SUM(C11:C15)</f>
        <v>3630598.1674607191</v>
      </c>
      <c r="D10" s="79">
        <f t="shared" ref="D10:AF10" si="0">SUM(D11:D15)</f>
        <v>4019084.1414025999</v>
      </c>
      <c r="E10" s="79">
        <f t="shared" si="0"/>
        <v>4346876.2045115717</v>
      </c>
      <c r="F10" s="79">
        <f t="shared" si="0"/>
        <v>4654471.6783099324</v>
      </c>
      <c r="G10" s="79">
        <f t="shared" si="0"/>
        <v>4972971.9484455036</v>
      </c>
      <c r="H10" s="79">
        <f t="shared" si="0"/>
        <v>6867616.3198410533</v>
      </c>
      <c r="I10" s="79">
        <f t="shared" si="0"/>
        <v>7858169.5505844643</v>
      </c>
      <c r="J10" s="79">
        <f t="shared" si="0"/>
        <v>8898433.0256185364</v>
      </c>
      <c r="K10" s="79">
        <f t="shared" si="0"/>
        <v>10003663.466964683</v>
      </c>
      <c r="L10" s="79">
        <f t="shared" si="0"/>
        <v>11174132.227352658</v>
      </c>
      <c r="M10" s="79">
        <f t="shared" si="0"/>
        <v>12414434.972090153</v>
      </c>
      <c r="N10" s="79">
        <f t="shared" si="0"/>
        <v>13722426.882996017</v>
      </c>
      <c r="O10" s="79">
        <f t="shared" si="0"/>
        <v>14341589.473107424</v>
      </c>
      <c r="P10" s="79">
        <f t="shared" si="0"/>
        <v>14955680.597050261</v>
      </c>
      <c r="Q10" s="79">
        <f t="shared" si="0"/>
        <v>15575203.031251598</v>
      </c>
      <c r="R10" s="79">
        <f t="shared" si="0"/>
        <v>16190747.785236061</v>
      </c>
      <c r="S10" s="79">
        <f t="shared" si="0"/>
        <v>16805665.376597993</v>
      </c>
      <c r="T10" s="79">
        <f t="shared" si="0"/>
        <v>17431397.291193992</v>
      </c>
      <c r="U10" s="79">
        <f t="shared" si="0"/>
        <v>18055759.337630782</v>
      </c>
      <c r="V10" s="79">
        <f t="shared" si="0"/>
        <v>18673522.992380183</v>
      </c>
      <c r="W10" s="79">
        <f t="shared" si="0"/>
        <v>19294562.218068983</v>
      </c>
      <c r="X10" s="79">
        <f t="shared" si="0"/>
        <v>19921632.829609726</v>
      </c>
      <c r="Y10" s="79">
        <f t="shared" si="0"/>
        <v>20551623.285622444</v>
      </c>
      <c r="Z10" s="79">
        <f t="shared" si="0"/>
        <v>21174165.355911523</v>
      </c>
      <c r="AA10" s="79">
        <f t="shared" si="0"/>
        <v>21807349.516495939</v>
      </c>
      <c r="AB10" s="79">
        <f t="shared" si="0"/>
        <v>22431303.024905577</v>
      </c>
      <c r="AC10" s="79">
        <f t="shared" si="0"/>
        <v>23065395.519276787</v>
      </c>
      <c r="AD10" s="79">
        <f t="shared" si="0"/>
        <v>23700076.544761382</v>
      </c>
      <c r="AE10" s="79">
        <f t="shared" si="0"/>
        <v>24326800.854879439</v>
      </c>
      <c r="AF10" s="79">
        <f t="shared" si="0"/>
        <v>24958165.039316144</v>
      </c>
    </row>
    <row r="11" spans="1:34" ht="17.149999999999999" customHeight="1" x14ac:dyDescent="0.35">
      <c r="B11" s="36" t="s">
        <v>281</v>
      </c>
      <c r="C11" s="80">
        <f>'Tabela 10'!C12</f>
        <v>3598927.6045407606</v>
      </c>
      <c r="D11" s="80">
        <f>'Tabela 10'!D12</f>
        <v>3908225.71082028</v>
      </c>
      <c r="E11" s="80">
        <f>'Tabela 10'!E12</f>
        <v>4215138.6089785201</v>
      </c>
      <c r="F11" s="80">
        <f>'Tabela 10'!F12</f>
        <v>4523777.7048435602</v>
      </c>
      <c r="G11" s="80">
        <f>'Tabela 10'!G12</f>
        <v>4833128.5913610002</v>
      </c>
      <c r="H11" s="80">
        <f>'Tabela 10'!H12</f>
        <v>5145326.4872078402</v>
      </c>
      <c r="I11" s="80">
        <f>'Tabela 10'!I12</f>
        <v>5458486.163151361</v>
      </c>
      <c r="J11" s="80">
        <f>'Tabela 10'!J12</f>
        <v>5768548.8403212</v>
      </c>
      <c r="K11" s="80">
        <f>'Tabela 10'!K12</f>
        <v>6079323.3081434397</v>
      </c>
      <c r="L11" s="80">
        <f>'Tabela 10'!L12</f>
        <v>6390809.5666180812</v>
      </c>
      <c r="M11" s="80">
        <f>'Tabela 10'!M12</f>
        <v>6705392.8238664009</v>
      </c>
      <c r="N11" s="80">
        <f>'Tabela 10'!N12</f>
        <v>7021452.2893772405</v>
      </c>
      <c r="O11" s="80">
        <f>'Tabela 10'!O12</f>
        <v>7334362.1291566826</v>
      </c>
      <c r="P11" s="80">
        <f>'Tabela 10'!P12</f>
        <v>7648286.3759905212</v>
      </c>
      <c r="Q11" s="80">
        <f>'Tabela 10'!Q12</f>
        <v>7965005.0051960405</v>
      </c>
      <c r="R11" s="80">
        <f>'Tabela 10'!R12</f>
        <v>8279641.0426822808</v>
      </c>
      <c r="S11" s="80">
        <f>'Tabela 10'!S12</f>
        <v>8593974.4637665208</v>
      </c>
      <c r="T11" s="80">
        <f>'Tabela 10'!T12</f>
        <v>8913895.4989413582</v>
      </c>
      <c r="U11" s="80">
        <f>'Tabela 10'!U12</f>
        <v>9233052.1165060829</v>
      </c>
      <c r="V11" s="80">
        <f>'Tabela 10'!V12</f>
        <v>9548809.1188951209</v>
      </c>
      <c r="W11" s="80">
        <f>'Tabela 10'!W12</f>
        <v>9866292.3189909626</v>
      </c>
      <c r="X11" s="80">
        <f>'Tabela 10'!X12</f>
        <v>10186872.51786048</v>
      </c>
      <c r="Y11" s="80">
        <f>'Tabela 10'!Y12</f>
        <v>10508928.92499252</v>
      </c>
      <c r="Z11" s="80">
        <f>'Tabela 10'!Z12</f>
        <v>10827123.91574076</v>
      </c>
      <c r="AA11" s="80">
        <f>'Tabela 10'!AA12</f>
        <v>11150853.893621882</v>
      </c>
      <c r="AB11" s="80">
        <f>'Tabela 10'!AB12</f>
        <v>11469760.675022522</v>
      </c>
      <c r="AC11" s="80">
        <f>'Tabela 10'!AC12</f>
        <v>11793952.454111759</v>
      </c>
      <c r="AD11" s="80">
        <f>'Tabela 10'!AD12</f>
        <v>12118394.222645283</v>
      </c>
      <c r="AE11" s="80">
        <f>'Tabela 10'!AE12</f>
        <v>12438724.585350722</v>
      </c>
      <c r="AF11" s="80">
        <f>'Tabela 10'!AF12</f>
        <v>12761492.936415359</v>
      </c>
    </row>
    <row r="12" spans="1:34" ht="17.149999999999999" customHeight="1" x14ac:dyDescent="0.35">
      <c r="B12" s="36" t="s">
        <v>282</v>
      </c>
      <c r="C12" s="80">
        <f>'Tabela 10'!C13</f>
        <v>0</v>
      </c>
      <c r="D12" s="80">
        <f>'Tabela 10'!D13</f>
        <v>0</v>
      </c>
      <c r="E12" s="80">
        <f>'Tabela 10'!E13</f>
        <v>0</v>
      </c>
      <c r="F12" s="80">
        <f>'Tabela 10'!F13</f>
        <v>0</v>
      </c>
      <c r="G12" s="80">
        <f>'Tabela 10'!G13</f>
        <v>0</v>
      </c>
      <c r="H12" s="80">
        <f>'Tabela 10'!H13</f>
        <v>1543597.9461623519</v>
      </c>
      <c r="I12" s="80">
        <f>'Tabela 10'!I13</f>
        <v>2183394.4652605443</v>
      </c>
      <c r="J12" s="80">
        <f>'Tabela 10'!J13</f>
        <v>2884274.4201606</v>
      </c>
      <c r="K12" s="80">
        <f>'Tabela 10'!K13</f>
        <v>3647593.9848860642</v>
      </c>
      <c r="L12" s="80">
        <f>'Tabela 10'!L13</f>
        <v>4473566.6966326572</v>
      </c>
      <c r="M12" s="80">
        <f>'Tabela 10'!M13</f>
        <v>5364314.2590931216</v>
      </c>
      <c r="N12" s="80">
        <f>'Tabela 10'!N13</f>
        <v>6319307.0604395159</v>
      </c>
      <c r="O12" s="80">
        <f>'Tabela 10'!O13</f>
        <v>6600925.9162410116</v>
      </c>
      <c r="P12" s="80">
        <f>'Tabela 10'!P13</f>
        <v>6883457.7383914683</v>
      </c>
      <c r="Q12" s="80">
        <f>'Tabela 10'!Q13</f>
        <v>7168504.5046764342</v>
      </c>
      <c r="R12" s="80">
        <f>'Tabela 10'!R13</f>
        <v>7451676.9384140549</v>
      </c>
      <c r="S12" s="80">
        <f>'Tabela 10'!S13</f>
        <v>7734577.0173898675</v>
      </c>
      <c r="T12" s="80">
        <f>'Tabela 10'!T13</f>
        <v>8022505.9490472265</v>
      </c>
      <c r="U12" s="80">
        <f>'Tabela 10'!U13</f>
        <v>8309746.904855473</v>
      </c>
      <c r="V12" s="80">
        <f>'Tabela 10'!V13</f>
        <v>8593928.2070056088</v>
      </c>
      <c r="W12" s="80">
        <f>'Tabela 10'!W13</f>
        <v>8879663.087091865</v>
      </c>
      <c r="X12" s="80">
        <f>'Tabela 10'!X13</f>
        <v>9168185.2660744321</v>
      </c>
      <c r="Y12" s="80">
        <f>'Tabela 10'!Y13</f>
        <v>9458036.0324932709</v>
      </c>
      <c r="Z12" s="80">
        <f>'Tabela 10'!Z13</f>
        <v>9744411.5241666846</v>
      </c>
      <c r="AA12" s="80">
        <f>'Tabela 10'!AA13</f>
        <v>10035768.504259691</v>
      </c>
      <c r="AB12" s="80">
        <f>'Tabela 10'!AB13</f>
        <v>10322784.607520267</v>
      </c>
      <c r="AC12" s="80">
        <f>'Tabela 10'!AC13</f>
        <v>10614557.208700584</v>
      </c>
      <c r="AD12" s="80">
        <f>'Tabela 10'!AD13</f>
        <v>10906554.800380753</v>
      </c>
      <c r="AE12" s="80">
        <f>'Tabela 10'!AE13</f>
        <v>11194852.126815651</v>
      </c>
      <c r="AF12" s="80">
        <f>'Tabela 10'!AF13</f>
        <v>11485343.642773822</v>
      </c>
    </row>
    <row r="13" spans="1:34" ht="17.149999999999999" customHeight="1" x14ac:dyDescent="0.35">
      <c r="B13" s="36" t="s">
        <v>283</v>
      </c>
      <c r="C13" s="80">
        <f>'Tabela 10'!C14</f>
        <v>143957.10418163042</v>
      </c>
      <c r="D13" s="80">
        <f>'Tabela 10'!D14</f>
        <v>156329.0284328112</v>
      </c>
      <c r="E13" s="80">
        <f>'Tabela 10'!E14</f>
        <v>168605.5443591408</v>
      </c>
      <c r="F13" s="80">
        <f>'Tabela 10'!F14</f>
        <v>180951.1081937424</v>
      </c>
      <c r="G13" s="80">
        <f>'Tabela 10'!G14</f>
        <v>193325.14365444001</v>
      </c>
      <c r="H13" s="80">
        <f>'Tabela 10'!H14</f>
        <v>267556.97733480769</v>
      </c>
      <c r="I13" s="80">
        <f>'Tabela 10'!I14</f>
        <v>305675.22513647622</v>
      </c>
      <c r="J13" s="80">
        <f>'Tabela 10'!J14</f>
        <v>346112.93041927204</v>
      </c>
      <c r="K13" s="80">
        <f>'Tabela 10'!K14</f>
        <v>389076.69172118016</v>
      </c>
      <c r="L13" s="80">
        <f>'Tabela 10'!L14</f>
        <v>434575.05053002952</v>
      </c>
      <c r="M13" s="80">
        <f>'Tabela 10'!M14</f>
        <v>482788.28331838088</v>
      </c>
      <c r="N13" s="80">
        <f>'Tabela 10'!N14</f>
        <v>533630.37399267021</v>
      </c>
      <c r="O13" s="80">
        <f>'Tabela 10'!O14</f>
        <v>557411.52181590779</v>
      </c>
      <c r="P13" s="80">
        <f>'Tabela 10'!P14</f>
        <v>581269.76457527955</v>
      </c>
      <c r="Q13" s="80">
        <f>'Tabela 10'!Q14</f>
        <v>605340.38039489894</v>
      </c>
      <c r="R13" s="80">
        <f>'Tabela 10'!R14</f>
        <v>629252.71924385335</v>
      </c>
      <c r="S13" s="80">
        <f>'Tabela 10'!S14</f>
        <v>653142.05924625555</v>
      </c>
      <c r="T13" s="80">
        <f>'Tabela 10'!T14</f>
        <v>677456.05791954335</v>
      </c>
      <c r="U13" s="80">
        <f>'Tabela 10'!U14</f>
        <v>701711.96085446223</v>
      </c>
      <c r="V13" s="80">
        <f>'Tabela 10'!V14</f>
        <v>725709.49303602916</v>
      </c>
      <c r="W13" s="80">
        <f>'Tabela 10'!W14</f>
        <v>749838.21624331316</v>
      </c>
      <c r="X13" s="80">
        <f>'Tabela 10'!X14</f>
        <v>774202.31135739654</v>
      </c>
      <c r="Y13" s="80">
        <f>'Tabela 10'!Y14</f>
        <v>798678.59829943161</v>
      </c>
      <c r="Z13" s="80">
        <f>'Tabela 10'!Z14</f>
        <v>822861.41759629792</v>
      </c>
      <c r="AA13" s="80">
        <f>'Tabela 10'!AA14</f>
        <v>847464.89591526298</v>
      </c>
      <c r="AB13" s="80">
        <f>'Tabela 10'!AB14</f>
        <v>871701.81130171148</v>
      </c>
      <c r="AC13" s="80">
        <f>'Tabela 10'!AC14</f>
        <v>896340.38651249383</v>
      </c>
      <c r="AD13" s="80">
        <f>'Tabela 10'!AD14</f>
        <v>920997.96092104143</v>
      </c>
      <c r="AE13" s="80">
        <f>'Tabela 10'!AE14</f>
        <v>945343.0684866549</v>
      </c>
      <c r="AF13" s="80">
        <f>'Tabela 10'!AF14</f>
        <v>969873.46316756727</v>
      </c>
    </row>
    <row r="14" spans="1:34" ht="17.149999999999999" customHeight="1" x14ac:dyDescent="0.35">
      <c r="B14" s="36" t="s">
        <v>284</v>
      </c>
      <c r="C14" s="80">
        <f>'Tabela 10'!C21</f>
        <v>-112286.54126167184</v>
      </c>
      <c r="D14" s="80">
        <f>'Tabela 10'!D21</f>
        <v>-101613.86848132737</v>
      </c>
      <c r="E14" s="80">
        <f>'Tabela 10'!E21</f>
        <v>-87674.883066753304</v>
      </c>
      <c r="F14" s="80">
        <f>'Tabela 10'!F21</f>
        <v>-94094.576260746137</v>
      </c>
      <c r="G14" s="80">
        <f>'Tabela 10'!G21</f>
        <v>-100529.07470030889</v>
      </c>
      <c r="H14" s="80">
        <f>'Tabela 10'!H21</f>
        <v>-139129.62821410011</v>
      </c>
      <c r="I14" s="80">
        <f>'Tabela 10'!I21</f>
        <v>-158951.1170709678</v>
      </c>
      <c r="J14" s="80">
        <f>'Tabela 10'!J21</f>
        <v>-179978.72381802162</v>
      </c>
      <c r="K14" s="80">
        <f>'Tabela 10'!K21</f>
        <v>-202319.87969501386</v>
      </c>
      <c r="L14" s="80">
        <f>'Tabela 10'!L21</f>
        <v>-225979.02627561556</v>
      </c>
      <c r="M14" s="80">
        <f>'Tabela 10'!M21</f>
        <v>-251049.90732555828</v>
      </c>
      <c r="N14" s="80">
        <f>'Tabela 10'!N21</f>
        <v>-277487.79447618878</v>
      </c>
      <c r="O14" s="80">
        <f>'Tabela 10'!O21</f>
        <v>-289853.99134427233</v>
      </c>
      <c r="P14" s="80">
        <f>'Tabela 10'!P21</f>
        <v>-302260.27757914568</v>
      </c>
      <c r="Q14" s="80">
        <f>'Tabela 10'!Q21</f>
        <v>-314776.99780534772</v>
      </c>
      <c r="R14" s="80">
        <f>'Tabela 10'!R21</f>
        <v>-327211.41400680406</v>
      </c>
      <c r="S14" s="80">
        <f>'Tabela 10'!S21</f>
        <v>-339633.87080805318</v>
      </c>
      <c r="T14" s="80">
        <f>'Tabela 10'!T21</f>
        <v>-352277.15011816286</v>
      </c>
      <c r="U14" s="80">
        <f>'Tabela 10'!U21</f>
        <v>-364890.21964432072</v>
      </c>
      <c r="V14" s="80">
        <f>'Tabela 10'!V21</f>
        <v>-377368.93637873547</v>
      </c>
      <c r="W14" s="80">
        <f>'Tabela 10'!W21</f>
        <v>-389915.87244652311</v>
      </c>
      <c r="X14" s="80">
        <f>'Tabela 10'!X21</f>
        <v>-402585.2019058466</v>
      </c>
      <c r="Y14" s="80">
        <f>'Tabela 10'!Y21</f>
        <v>-415312.87111570482</v>
      </c>
      <c r="Z14" s="80">
        <f>'Tabela 10'!Z21</f>
        <v>-427887.93715007527</v>
      </c>
      <c r="AA14" s="80">
        <f>'Tabela 10'!AA21</f>
        <v>-440681.74587593717</v>
      </c>
      <c r="AB14" s="80">
        <f>'Tabela 10'!AB21</f>
        <v>-453284.94187689037</v>
      </c>
      <c r="AC14" s="80">
        <f>'Tabela 10'!AC21</f>
        <v>-466097.00098649721</v>
      </c>
      <c r="AD14" s="80">
        <f>'Tabela 10'!AD21</f>
        <v>-478918.93967894197</v>
      </c>
      <c r="AE14" s="80">
        <f>'Tabela 10'!AE21</f>
        <v>-491578.39561306097</v>
      </c>
      <c r="AF14" s="80">
        <f>'Tabela 10'!AF21</f>
        <v>-504334.20084713539</v>
      </c>
    </row>
    <row r="15" spans="1:34" ht="17.149999999999999" customHeight="1" x14ac:dyDescent="0.35">
      <c r="B15" s="36" t="s">
        <v>285</v>
      </c>
      <c r="C15" s="80">
        <f>'Tabela 10'!C22</f>
        <v>0</v>
      </c>
      <c r="D15" s="80">
        <f>'Tabela 10'!D22</f>
        <v>56143.270630835919</v>
      </c>
      <c r="E15" s="80">
        <f>'Tabela 10'!E22</f>
        <v>50806.934240663686</v>
      </c>
      <c r="F15" s="80">
        <f>'Tabela 10'!F22</f>
        <v>43837.441533376652</v>
      </c>
      <c r="G15" s="80">
        <f>'Tabela 10'!G22</f>
        <v>47047.288130373068</v>
      </c>
      <c r="H15" s="80">
        <f>'Tabela 10'!H22</f>
        <v>50264.537350154445</v>
      </c>
      <c r="I15" s="80">
        <f>'Tabela 10'!I22</f>
        <v>69564.814107050057</v>
      </c>
      <c r="J15" s="80">
        <f>'Tabela 10'!J22</f>
        <v>79475.558535483899</v>
      </c>
      <c r="K15" s="80">
        <f>'Tabela 10'!K22</f>
        <v>89989.361909010811</v>
      </c>
      <c r="L15" s="80">
        <f>'Tabela 10'!L22</f>
        <v>101159.93984750693</v>
      </c>
      <c r="M15" s="80">
        <f>'Tabela 10'!M22</f>
        <v>112989.51313780778</v>
      </c>
      <c r="N15" s="80">
        <f>'Tabela 10'!N22</f>
        <v>125524.95366277914</v>
      </c>
      <c r="O15" s="80">
        <f>'Tabela 10'!O22</f>
        <v>138743.89723809439</v>
      </c>
      <c r="P15" s="80">
        <f>'Tabela 10'!P22</f>
        <v>144926.99567213617</v>
      </c>
      <c r="Q15" s="80">
        <f>'Tabela 10'!Q22</f>
        <v>151130.13878957284</v>
      </c>
      <c r="R15" s="80">
        <f>'Tabela 10'!R22</f>
        <v>157388.49890267386</v>
      </c>
      <c r="S15" s="80">
        <f>'Tabela 10'!S22</f>
        <v>163605.70700340203</v>
      </c>
      <c r="T15" s="80">
        <f>'Tabela 10'!T22</f>
        <v>169816.93540402659</v>
      </c>
      <c r="U15" s="80">
        <f>'Tabela 10'!U22</f>
        <v>176138.57505908143</v>
      </c>
      <c r="V15" s="80">
        <f>'Tabela 10'!V22</f>
        <v>182445.10982216036</v>
      </c>
      <c r="W15" s="80">
        <f>'Tabela 10'!W22</f>
        <v>188684.46818936773</v>
      </c>
      <c r="X15" s="80">
        <f>'Tabela 10'!X22</f>
        <v>194957.93622326155</v>
      </c>
      <c r="Y15" s="80">
        <f>'Tabela 10'!Y22</f>
        <v>201292.6009529233</v>
      </c>
      <c r="Z15" s="80">
        <f>'Tabela 10'!Z22</f>
        <v>207656.43555785241</v>
      </c>
      <c r="AA15" s="80">
        <f>'Tabela 10'!AA22</f>
        <v>213943.96857503764</v>
      </c>
      <c r="AB15" s="80">
        <f>'Tabela 10'!AB22</f>
        <v>220340.87293796858</v>
      </c>
      <c r="AC15" s="80">
        <f>'Tabela 10'!AC22</f>
        <v>226642.47093844519</v>
      </c>
      <c r="AD15" s="80">
        <f>'Tabela 10'!AD22</f>
        <v>233048.5004932486</v>
      </c>
      <c r="AE15" s="80">
        <f>'Tabela 10'!AE22</f>
        <v>239459.46983947098</v>
      </c>
      <c r="AF15" s="80">
        <f>'Tabela 10'!AF22</f>
        <v>245789.19780653049</v>
      </c>
    </row>
    <row r="16" spans="1:34" s="1" customFormat="1" ht="17.149999999999999" customHeight="1" x14ac:dyDescent="0.35">
      <c r="B16" s="33" t="s">
        <v>286</v>
      </c>
      <c r="C16" s="79">
        <f>-'Tabela 13'!C13</f>
        <v>-136615.29186836726</v>
      </c>
      <c r="D16" s="79">
        <f>-'Tabela 13'!D13</f>
        <v>-148356.24798273781</v>
      </c>
      <c r="E16" s="79">
        <f>-'Tabela 13'!E13</f>
        <v>-160006.66159682462</v>
      </c>
      <c r="F16" s="79">
        <f>-'Tabela 13'!F13</f>
        <v>-171722.60167586152</v>
      </c>
      <c r="G16" s="79">
        <f>-'Tabela 13'!G13</f>
        <v>-183465.56132806354</v>
      </c>
      <c r="H16" s="79">
        <f>-'Tabela 13'!H13</f>
        <v>-253911.57149073246</v>
      </c>
      <c r="I16" s="79">
        <f>-'Tabela 13'!I13</f>
        <v>-290085.78865451593</v>
      </c>
      <c r="J16" s="79">
        <f>-'Tabela 13'!J13</f>
        <v>-328461.17096788913</v>
      </c>
      <c r="K16" s="79">
        <f>-'Tabela 13'!K13</f>
        <v>-369233.78044339997</v>
      </c>
      <c r="L16" s="79">
        <f>-'Tabela 13'!L13</f>
        <v>-412411.72295299801</v>
      </c>
      <c r="M16" s="79">
        <f>-'Tabela 13'!M13</f>
        <v>-458166.08086914342</v>
      </c>
      <c r="N16" s="79">
        <f>-'Tabela 13'!N13</f>
        <v>-506415.22491904406</v>
      </c>
      <c r="O16" s="79">
        <f>-'Tabela 13'!O13</f>
        <v>-528983.53420329641</v>
      </c>
      <c r="P16" s="79">
        <f>-'Tabela 13'!P13</f>
        <v>-551625.00658194034</v>
      </c>
      <c r="Q16" s="79">
        <f>-'Tabela 13'!Q13</f>
        <v>-574468.02099475905</v>
      </c>
      <c r="R16" s="79">
        <f>-'Tabela 13'!R13</f>
        <v>-597160.83056241681</v>
      </c>
      <c r="S16" s="79">
        <f>-'Tabela 13'!S13</f>
        <v>-619831.81422469649</v>
      </c>
      <c r="T16" s="79">
        <f>-'Tabela 13'!T13</f>
        <v>-642905.79896564665</v>
      </c>
      <c r="U16" s="79">
        <f>-'Tabela 13'!U13</f>
        <v>-665924.65085088462</v>
      </c>
      <c r="V16" s="79">
        <f>-'Tabela 13'!V13</f>
        <v>-688698.30889119161</v>
      </c>
      <c r="W16" s="79">
        <f>-'Tabela 13'!W13</f>
        <v>-711596.46721490403</v>
      </c>
      <c r="X16" s="79">
        <f>-'Tabela 13'!X13</f>
        <v>-734717.99347816932</v>
      </c>
      <c r="Y16" s="79">
        <f>-'Tabela 13'!Y13</f>
        <v>-757945.98978616064</v>
      </c>
      <c r="Z16" s="79">
        <f>-'Tabela 13'!Z13</f>
        <v>-780895.48529888666</v>
      </c>
      <c r="AA16" s="79">
        <f>-'Tabela 13'!AA13</f>
        <v>-804244.18622358446</v>
      </c>
      <c r="AB16" s="79">
        <f>-'Tabela 13'!AB13</f>
        <v>-827245.0189253242</v>
      </c>
      <c r="AC16" s="79">
        <f>-'Tabela 13'!AC13</f>
        <v>-850627.02680035657</v>
      </c>
      <c r="AD16" s="79">
        <f>-'Tabela 13'!AD13</f>
        <v>-874027.06491406821</v>
      </c>
      <c r="AE16" s="79">
        <f>-'Tabela 13'!AE13</f>
        <v>-897130.57199383539</v>
      </c>
      <c r="AF16" s="79">
        <f>-'Tabela 13'!AF13</f>
        <v>-920409.91654602124</v>
      </c>
    </row>
    <row r="17" spans="2:32" s="1" customFormat="1" ht="17.149999999999999" customHeight="1" x14ac:dyDescent="0.35">
      <c r="B17" s="33" t="s">
        <v>287</v>
      </c>
      <c r="C17" s="79">
        <f>C16+C10</f>
        <v>3493982.8755923519</v>
      </c>
      <c r="D17" s="79">
        <f t="shared" ref="D17:AF17" si="1">D16+D10</f>
        <v>3870727.8934198623</v>
      </c>
      <c r="E17" s="79">
        <f t="shared" si="1"/>
        <v>4186869.5429147473</v>
      </c>
      <c r="F17" s="79">
        <f t="shared" si="1"/>
        <v>4482749.0766340708</v>
      </c>
      <c r="G17" s="79">
        <f t="shared" si="1"/>
        <v>4789506.3871174399</v>
      </c>
      <c r="H17" s="79">
        <f t="shared" si="1"/>
        <v>6613704.7483503213</v>
      </c>
      <c r="I17" s="79">
        <f t="shared" si="1"/>
        <v>7568083.7619299488</v>
      </c>
      <c r="J17" s="79">
        <f t="shared" si="1"/>
        <v>8569971.8546506464</v>
      </c>
      <c r="K17" s="79">
        <f t="shared" si="1"/>
        <v>9634429.6865212824</v>
      </c>
      <c r="L17" s="79">
        <f t="shared" si="1"/>
        <v>10761720.504399661</v>
      </c>
      <c r="M17" s="79">
        <f t="shared" si="1"/>
        <v>11956268.891221009</v>
      </c>
      <c r="N17" s="79">
        <f t="shared" si="1"/>
        <v>13216011.658076974</v>
      </c>
      <c r="O17" s="79">
        <f t="shared" si="1"/>
        <v>13812605.938904127</v>
      </c>
      <c r="P17" s="79">
        <f t="shared" si="1"/>
        <v>14404055.590468321</v>
      </c>
      <c r="Q17" s="79">
        <f t="shared" si="1"/>
        <v>15000735.01025684</v>
      </c>
      <c r="R17" s="79">
        <f t="shared" si="1"/>
        <v>15593586.954673644</v>
      </c>
      <c r="S17" s="79">
        <f t="shared" si="1"/>
        <v>16185833.562373297</v>
      </c>
      <c r="T17" s="79">
        <f t="shared" si="1"/>
        <v>16788491.492228344</v>
      </c>
      <c r="U17" s="79">
        <f t="shared" si="1"/>
        <v>17389834.686779898</v>
      </c>
      <c r="V17" s="79">
        <f t="shared" si="1"/>
        <v>17984824.683488991</v>
      </c>
      <c r="W17" s="79">
        <f t="shared" si="1"/>
        <v>18582965.750854079</v>
      </c>
      <c r="X17" s="79">
        <f t="shared" si="1"/>
        <v>19186914.836131558</v>
      </c>
      <c r="Y17" s="79">
        <f t="shared" si="1"/>
        <v>19793677.295836285</v>
      </c>
      <c r="Z17" s="79">
        <f t="shared" si="1"/>
        <v>20393269.870612636</v>
      </c>
      <c r="AA17" s="79">
        <f t="shared" si="1"/>
        <v>21003105.330272354</v>
      </c>
      <c r="AB17" s="79">
        <f t="shared" si="1"/>
        <v>21604058.005980253</v>
      </c>
      <c r="AC17" s="79">
        <f t="shared" si="1"/>
        <v>22214768.49247643</v>
      </c>
      <c r="AD17" s="79">
        <f t="shared" si="1"/>
        <v>22826049.479847312</v>
      </c>
      <c r="AE17" s="79">
        <f t="shared" si="1"/>
        <v>23429670.282885604</v>
      </c>
      <c r="AF17" s="79">
        <f t="shared" si="1"/>
        <v>24037755.122770123</v>
      </c>
    </row>
    <row r="18" spans="2:32" s="1" customFormat="1" ht="17.149999999999999" customHeight="1" x14ac:dyDescent="0.35">
      <c r="B18" s="33" t="s">
        <v>288</v>
      </c>
      <c r="C18" s="79">
        <f>SUM(C19:C25)</f>
        <v>-4086181.5417945236</v>
      </c>
      <c r="D18" s="79">
        <f t="shared" ref="D18:AF18" si="2">SUM(D19:D25)</f>
        <v>-3283665.2044984265</v>
      </c>
      <c r="E18" s="79">
        <f t="shared" si="2"/>
        <v>-3528152.3608398107</v>
      </c>
      <c r="F18" s="79">
        <f t="shared" si="2"/>
        <v>-3594584.4210035354</v>
      </c>
      <c r="G18" s="79">
        <f t="shared" si="2"/>
        <v>-4364984.4337379653</v>
      </c>
      <c r="H18" s="79">
        <f t="shared" si="2"/>
        <v>-5633956.3363796622</v>
      </c>
      <c r="I18" s="79">
        <f t="shared" si="2"/>
        <v>-6048416.8008447103</v>
      </c>
      <c r="J18" s="79">
        <f t="shared" si="2"/>
        <v>-6384821.5797362765</v>
      </c>
      <c r="K18" s="79">
        <f t="shared" si="2"/>
        <v>-6912906.658864677</v>
      </c>
      <c r="L18" s="79">
        <f t="shared" si="2"/>
        <v>-7075186.3255847115</v>
      </c>
      <c r="M18" s="79">
        <f t="shared" si="2"/>
        <v>-7230965.8042130992</v>
      </c>
      <c r="N18" s="79">
        <f t="shared" si="2"/>
        <v>-7121208.7299630772</v>
      </c>
      <c r="O18" s="79">
        <f t="shared" si="2"/>
        <v>-7268595.0519876648</v>
      </c>
      <c r="P18" s="79">
        <f t="shared" si="2"/>
        <v>-7330624.0054536797</v>
      </c>
      <c r="Q18" s="79">
        <f t="shared" si="2"/>
        <v>-7302766.7291850783</v>
      </c>
      <c r="R18" s="79">
        <f t="shared" si="2"/>
        <v>-7240290.7753040539</v>
      </c>
      <c r="S18" s="79">
        <f t="shared" si="2"/>
        <v>-7317554.0429630997</v>
      </c>
      <c r="T18" s="79">
        <f t="shared" si="2"/>
        <v>-7398824.6457618494</v>
      </c>
      <c r="U18" s="79">
        <f t="shared" si="2"/>
        <v>-7519758.3843097445</v>
      </c>
      <c r="V18" s="79">
        <f t="shared" si="2"/>
        <v>-7682112.1961687841</v>
      </c>
      <c r="W18" s="79">
        <f t="shared" si="2"/>
        <v>-7785903.1950362958</v>
      </c>
      <c r="X18" s="79">
        <f t="shared" si="2"/>
        <v>-8014560.7694552997</v>
      </c>
      <c r="Y18" s="79">
        <f t="shared" si="2"/>
        <v>-8177127.5779586313</v>
      </c>
      <c r="Z18" s="79">
        <f t="shared" si="2"/>
        <v>-8339104.5624277154</v>
      </c>
      <c r="AA18" s="79">
        <f t="shared" si="2"/>
        <v>-8630834.5995311849</v>
      </c>
      <c r="AB18" s="79">
        <f t="shared" si="2"/>
        <v>-9218938.0688541811</v>
      </c>
      <c r="AC18" s="79">
        <f t="shared" si="2"/>
        <v>-9472910.4683281127</v>
      </c>
      <c r="AD18" s="79">
        <f t="shared" si="2"/>
        <v>-9804618.1100927219</v>
      </c>
      <c r="AE18" s="79">
        <f t="shared" si="2"/>
        <v>-10260458.703415535</v>
      </c>
      <c r="AF18" s="79">
        <f t="shared" si="2"/>
        <v>-11091051.50717161</v>
      </c>
    </row>
    <row r="19" spans="2:32" ht="17.149999999999999" customHeight="1" x14ac:dyDescent="0.35">
      <c r="B19" s="36" t="s">
        <v>289</v>
      </c>
      <c r="C19" s="80">
        <f>-'Tabela 11'!D32</f>
        <v>-1222435.5839999998</v>
      </c>
      <c r="D19" s="80">
        <f>-'Tabela 11'!E32</f>
        <v>-1222435.5839999998</v>
      </c>
      <c r="E19" s="80">
        <f>-'Tabela 11'!F32</f>
        <v>-1222435.5839999998</v>
      </c>
      <c r="F19" s="80">
        <f>-'Tabela 11'!G32</f>
        <v>-1222435.5839999998</v>
      </c>
      <c r="G19" s="80">
        <f>-'Tabela 11'!H32</f>
        <v>-1222435.5839999998</v>
      </c>
      <c r="H19" s="80">
        <f>-'Tabela 11'!I32</f>
        <v>-1369085.1839999999</v>
      </c>
      <c r="I19" s="80">
        <f>-'Tabela 11'!J32</f>
        <v>-1369085.1839999999</v>
      </c>
      <c r="J19" s="80">
        <f>-'Tabela 11'!K32</f>
        <v>-1369085.1839999999</v>
      </c>
      <c r="K19" s="80">
        <f>-'Tabela 11'!L32</f>
        <v>-1369085.1839999999</v>
      </c>
      <c r="L19" s="80">
        <f>-'Tabela 11'!M32</f>
        <v>-1369085.1839999999</v>
      </c>
      <c r="M19" s="80">
        <f>-'Tabela 11'!N32</f>
        <v>-1369085.1839999999</v>
      </c>
      <c r="N19" s="80">
        <f>-'Tabela 11'!O32</f>
        <v>-1369085.1839999999</v>
      </c>
      <c r="O19" s="80">
        <f>-'Tabela 11'!P32</f>
        <v>-1369085.1839999999</v>
      </c>
      <c r="P19" s="80">
        <f>-'Tabela 11'!Q32</f>
        <v>-1369085.1839999999</v>
      </c>
      <c r="Q19" s="80">
        <f>-'Tabela 11'!R32</f>
        <v>-1369085.1839999999</v>
      </c>
      <c r="R19" s="80">
        <f>-'Tabela 11'!S32</f>
        <v>-1369085.1839999999</v>
      </c>
      <c r="S19" s="80">
        <f>-'Tabela 11'!T32</f>
        <v>-1369085.1839999999</v>
      </c>
      <c r="T19" s="80">
        <f>-'Tabela 11'!U32</f>
        <v>-1369085.1839999999</v>
      </c>
      <c r="U19" s="80">
        <f>-'Tabela 11'!V32</f>
        <v>-1369085.1839999999</v>
      </c>
      <c r="V19" s="80">
        <f>-'Tabela 11'!W32</f>
        <v>-1369085.1839999999</v>
      </c>
      <c r="W19" s="80">
        <f>-'Tabela 11'!X32</f>
        <v>-1369085.1839999999</v>
      </c>
      <c r="X19" s="80">
        <f>-'Tabela 11'!Y32</f>
        <v>-1416144.3839999998</v>
      </c>
      <c r="Y19" s="80">
        <f>-'Tabela 11'!Z32</f>
        <v>-1416144.3839999998</v>
      </c>
      <c r="Z19" s="80">
        <f>-'Tabela 11'!AA32</f>
        <v>-1416144.3839999998</v>
      </c>
      <c r="AA19" s="80">
        <f>-'Tabela 11'!AB32</f>
        <v>-1416144.3839999998</v>
      </c>
      <c r="AB19" s="80">
        <f>-'Tabela 11'!AC32</f>
        <v>-1505885.1839999999</v>
      </c>
      <c r="AC19" s="80">
        <f>-'Tabela 11'!AD32</f>
        <v>-1505885.1839999999</v>
      </c>
      <c r="AD19" s="80">
        <f>-'Tabela 11'!AE32</f>
        <v>-1505885.1839999999</v>
      </c>
      <c r="AE19" s="80">
        <f>-'Tabela 11'!AF32</f>
        <v>-1505885.1839999999</v>
      </c>
      <c r="AF19" s="80">
        <f>-'Tabela 11'!AG32</f>
        <v>-1505885.1839999999</v>
      </c>
    </row>
    <row r="20" spans="2:32" ht="17.149999999999999" customHeight="1" x14ac:dyDescent="0.35">
      <c r="B20" s="36" t="s">
        <v>293</v>
      </c>
      <c r="C20" s="80">
        <f>-'Tabela 11'!D11</f>
        <v>-473987.41390723723</v>
      </c>
      <c r="D20" s="80">
        <f>-'Tabela 11'!E11</f>
        <v>-480802.75687727152</v>
      </c>
      <c r="E20" s="80">
        <f>-'Tabela 11'!F11</f>
        <v>-485346.31885729422</v>
      </c>
      <c r="F20" s="80">
        <f>-'Tabela 11'!G11</f>
        <v>-489889.88083731703</v>
      </c>
      <c r="G20" s="80">
        <f>-'Tabela 11'!H11</f>
        <v>-492161.66182732838</v>
      </c>
      <c r="H20" s="80">
        <f>-'Tabela 11'!I11</f>
        <v>-534772.06387849106</v>
      </c>
      <c r="I20" s="80">
        <f>-'Tabela 11'!J11</f>
        <v>-685518.70059413102</v>
      </c>
      <c r="J20" s="80">
        <f>-'Tabela 11'!K11</f>
        <v>-693887.55952175031</v>
      </c>
      <c r="K20" s="80">
        <f>-'Tabela 11'!L11</f>
        <v>-704953.92551480269</v>
      </c>
      <c r="L20" s="80">
        <f>-'Tabela 11'!M11</f>
        <v>-718044.97645846126</v>
      </c>
      <c r="M20" s="80">
        <f>-'Tabela 11'!N11</f>
        <v>-744204.30231580464</v>
      </c>
      <c r="N20" s="80">
        <f>-'Tabela 11'!O11</f>
        <v>-772856.63141271437</v>
      </c>
      <c r="O20" s="80">
        <f>-'Tabela 11'!P11</f>
        <v>-873125.55397933605</v>
      </c>
      <c r="P20" s="80">
        <f>-'Tabela 11'!Q11</f>
        <v>-887004.72756594652</v>
      </c>
      <c r="Q20" s="80">
        <f>-'Tabela 11'!R11</f>
        <v>-903222.10628604854</v>
      </c>
      <c r="R20" s="80">
        <f>-'Tabela 11'!S11</f>
        <v>-917218.77687084046</v>
      </c>
      <c r="S20" s="80">
        <f>-'Tabela 11'!T11</f>
        <v>-933552.91094319918</v>
      </c>
      <c r="T20" s="80">
        <f>-'Tabela 11'!U11</f>
        <v>-947681.52652325109</v>
      </c>
      <c r="U20" s="80">
        <f>-'Tabela 11'!V11</f>
        <v>-964156.95910700574</v>
      </c>
      <c r="V20" s="80">
        <f>-'Tabela 11'!W11</f>
        <v>-980674.58505483321</v>
      </c>
      <c r="W20" s="80">
        <f>-'Tabela 11'!X11</f>
        <v>-994186.23570453515</v>
      </c>
      <c r="X20" s="80">
        <f>-'Tabela 11'!Y11</f>
        <v>-1007721.7036423838</v>
      </c>
      <c r="Y20" s="80">
        <f>-'Tabela 11'!Z11</f>
        <v>-1023529.7688618659</v>
      </c>
      <c r="Z20" s="80">
        <f>-'Tabela 11'!AA11</f>
        <v>-1037081.7326048473</v>
      </c>
      <c r="AA20" s="80">
        <f>-'Tabela 11'!AB11</f>
        <v>-1052921.9716511462</v>
      </c>
      <c r="AB20" s="80">
        <f>-'Tabela 11'!AC11</f>
        <v>-1066499.57205925</v>
      </c>
      <c r="AC20" s="80">
        <f>-'Tabela 11'!AD11</f>
        <v>-1080092.6948834518</v>
      </c>
      <c r="AD20" s="80">
        <f>-'Tabela 11'!AE11</f>
        <v>-1095965.5137935937</v>
      </c>
      <c r="AE20" s="80">
        <f>-'Tabela 11'!AF11</f>
        <v>-1109583.4512478914</v>
      </c>
      <c r="AF20" s="80">
        <f>-'Tabela 11'!AG11</f>
        <v>-1125489.6640580378</v>
      </c>
    </row>
    <row r="21" spans="2:32" ht="17.149999999999999" customHeight="1" x14ac:dyDescent="0.35">
      <c r="B21" s="36" t="s">
        <v>294</v>
      </c>
      <c r="C21" s="80">
        <f>-'Tabela 11'!D22</f>
        <v>-116306.57686063365</v>
      </c>
      <c r="D21" s="80">
        <f>-'Tabela 11'!E22</f>
        <v>-126879.90202978218</v>
      </c>
      <c r="E21" s="80">
        <f>-'Tabela 11'!F22</f>
        <v>-133928.78547588116</v>
      </c>
      <c r="F21" s="80">
        <f>-'Tabela 11'!G22</f>
        <v>-140977.66892198019</v>
      </c>
      <c r="G21" s="80">
        <f>-'Tabela 11'!H22</f>
        <v>-144502.11064502972</v>
      </c>
      <c r="H21" s="80">
        <f>-'Tabela 11'!I22</f>
        <v>-156268.57857562421</v>
      </c>
      <c r="I21" s="80">
        <f>-'Tabela 11'!J22</f>
        <v>-161561.64996534403</v>
      </c>
      <c r="J21" s="80">
        <f>-'Tabela 11'!K22</f>
        <v>-166982.95912836384</v>
      </c>
      <c r="K21" s="80">
        <f>-'Tabela 11'!L22</f>
        <v>-176054.06471073255</v>
      </c>
      <c r="L21" s="80">
        <f>-'Tabela 11'!M22</f>
        <v>-181724.66453322439</v>
      </c>
      <c r="M21" s="80">
        <f>-'Tabela 11'!N22</f>
        <v>-191093.9807255101</v>
      </c>
      <c r="N21" s="80">
        <f>-'Tabela 11'!O22</f>
        <v>-197017.04971516455</v>
      </c>
      <c r="O21" s="80">
        <f>-'Tabela 11'!P22</f>
        <v>-208496.92520453219</v>
      </c>
      <c r="P21" s="80">
        <f>-'Tabela 11'!Q22</f>
        <v>-216459.54349209764</v>
      </c>
      <c r="Q21" s="80">
        <f>-'Tabela 11'!R22</f>
        <v>-227953.10485010894</v>
      </c>
      <c r="R21" s="80">
        <f>-'Tabela 11'!S22</f>
        <v>-235927.22330558309</v>
      </c>
      <c r="S21" s="80">
        <f>-'Tabela 11'!T22</f>
        <v>-247432.21224196634</v>
      </c>
      <c r="T21" s="80">
        <f>-'Tabela 11'!U22</f>
        <v>-255419.244981411</v>
      </c>
      <c r="U21" s="80">
        <f>-'Tabela 11'!V22</f>
        <v>-266938.06368903496</v>
      </c>
      <c r="V21" s="80">
        <f>-'Tabela 11'!W22</f>
        <v>-278461.01212574955</v>
      </c>
      <c r="W21" s="80">
        <f>-'Tabela 11'!X22</f>
        <v>-286387.6586391406</v>
      </c>
      <c r="X21" s="80">
        <f>-'Tabela 11'!Y22</f>
        <v>-294316.63629985508</v>
      </c>
      <c r="Y21" s="80">
        <f>-'Tabela 11'!Z22</f>
        <v>-305770.13557919825</v>
      </c>
      <c r="Z21" s="80">
        <f>-'Tabela 11'!AA22</f>
        <v>-313700.72778778843</v>
      </c>
      <c r="AA21" s="80">
        <f>-'Tabela 11'!AB22</f>
        <v>-325157.37612128939</v>
      </c>
      <c r="AB21" s="80">
        <f>-'Tabela 11'!AC22</f>
        <v>-333090.47755103488</v>
      </c>
      <c r="AC21" s="80">
        <f>-'Tabela 11'!AD22</f>
        <v>-341025.09825696831</v>
      </c>
      <c r="AD21" s="80">
        <f>-'Tabela 11'!AE22</f>
        <v>-352484.93538601667</v>
      </c>
      <c r="AE21" s="80">
        <f>-'Tabela 11'!AF22</f>
        <v>-360421.98485538323</v>
      </c>
      <c r="AF21" s="80">
        <f>-'Tabela 11'!AG22</f>
        <v>-371885.09045480209</v>
      </c>
    </row>
    <row r="22" spans="2:32" ht="17.149999999999999" customHeight="1" x14ac:dyDescent="0.35">
      <c r="B22" s="36" t="s">
        <v>292</v>
      </c>
      <c r="C22" s="80">
        <f>-'Tabela 11'!D131</f>
        <v>-22464</v>
      </c>
      <c r="D22" s="80">
        <f>-'Tabela 11'!E131</f>
        <v>-24410.16</v>
      </c>
      <c r="E22" s="80">
        <f>-'Tabela 11'!F131</f>
        <v>-26358.480000000003</v>
      </c>
      <c r="F22" s="80">
        <f>-'Tabela 11'!G131</f>
        <v>-28304.640000000003</v>
      </c>
      <c r="G22" s="80">
        <f>-'Tabela 11'!H131</f>
        <v>-30250.800000000003</v>
      </c>
      <c r="H22" s="80">
        <f>-'Tabela 11'!I131</f>
        <v>-32199.120000000003</v>
      </c>
      <c r="I22" s="80">
        <f>-'Tabela 11'!J131</f>
        <v>-34145.279999999999</v>
      </c>
      <c r="J22" s="80">
        <f>-'Tabela 11'!K131</f>
        <v>-36093.600000000006</v>
      </c>
      <c r="K22" s="80">
        <f>-'Tabela 11'!L131</f>
        <v>-38039.760000000002</v>
      </c>
      <c r="L22" s="80">
        <f>-'Tabela 11'!M131</f>
        <v>-39985.920000000006</v>
      </c>
      <c r="M22" s="80">
        <f>-'Tabela 11'!N131</f>
        <v>-41934.240000000005</v>
      </c>
      <c r="N22" s="80">
        <f>-'Tabela 11'!O131</f>
        <v>-43880.4</v>
      </c>
      <c r="O22" s="80">
        <f>-'Tabela 11'!P131</f>
        <v>-45828.72</v>
      </c>
      <c r="P22" s="80">
        <f>-'Tabela 11'!Q131</f>
        <v>-47774.880000000005</v>
      </c>
      <c r="Q22" s="80">
        <f>-'Tabela 11'!R131</f>
        <v>-49721.04</v>
      </c>
      <c r="R22" s="80">
        <f>-'Tabela 11'!S131</f>
        <v>-51669.36</v>
      </c>
      <c r="S22" s="80">
        <f>-'Tabela 11'!T131</f>
        <v>-53615.520000000004</v>
      </c>
      <c r="T22" s="80">
        <f>-'Tabela 11'!U131</f>
        <v>-55563.840000000004</v>
      </c>
      <c r="U22" s="80">
        <f>-'Tabela 11'!V131</f>
        <v>-57510.000000000007</v>
      </c>
      <c r="V22" s="80">
        <f>-'Tabela 11'!W131</f>
        <v>-59456.160000000003</v>
      </c>
      <c r="W22" s="80">
        <f>-'Tabela 11'!X131</f>
        <v>-61404.480000000003</v>
      </c>
      <c r="X22" s="80">
        <f>-'Tabela 11'!Y131</f>
        <v>-63350.640000000007</v>
      </c>
      <c r="Y22" s="80">
        <f>-'Tabela 11'!Z131</f>
        <v>-65298.960000000006</v>
      </c>
      <c r="Z22" s="80">
        <f>-'Tabela 11'!AA131</f>
        <v>-67245.12000000001</v>
      </c>
      <c r="AA22" s="80">
        <f>-'Tabela 11'!AB131</f>
        <v>-69191.28</v>
      </c>
      <c r="AB22" s="80">
        <f>-'Tabela 11'!AC131</f>
        <v>-71139.600000000006</v>
      </c>
      <c r="AC22" s="80">
        <f>-'Tabela 11'!AD131</f>
        <v>-73085.760000000009</v>
      </c>
      <c r="AD22" s="80">
        <f>-'Tabela 11'!AE131</f>
        <v>-75034.080000000002</v>
      </c>
      <c r="AE22" s="80">
        <f>-'Tabela 11'!AF131</f>
        <v>-76980.240000000005</v>
      </c>
      <c r="AF22" s="80">
        <f>-'Tabela 11'!AG131</f>
        <v>-78926.400000000009</v>
      </c>
    </row>
    <row r="23" spans="2:32" ht="17.149999999999999" customHeight="1" x14ac:dyDescent="0.35">
      <c r="B23" s="36" t="s">
        <v>291</v>
      </c>
      <c r="C23" s="80">
        <f>-'Tabela 11'!D137</f>
        <v>-45073.345353584751</v>
      </c>
      <c r="D23" s="80">
        <f>-'Tabela 11'!E137</f>
        <v>-55887.483951027039</v>
      </c>
      <c r="E23" s="80">
        <f>-'Tabela 11'!F137</f>
        <v>-58559.960068296212</v>
      </c>
      <c r="F23" s="80">
        <f>-'Tabela 11'!G137</f>
        <v>-46528.411284780959</v>
      </c>
      <c r="G23" s="80">
        <f>-'Tabela 11'!H137</f>
        <v>-119386.46192355358</v>
      </c>
      <c r="H23" s="80">
        <f>-'Tabela 11'!I137</f>
        <v>-165592.96790986156</v>
      </c>
      <c r="I23" s="80">
        <f>-'Tabela 11'!J137</f>
        <v>-133371.4856814683</v>
      </c>
      <c r="J23" s="80">
        <f>-'Tabela 11'!K137</f>
        <v>-143506.29191080667</v>
      </c>
      <c r="K23" s="80">
        <f>-'Tabela 11'!L137</f>
        <v>-166107.89464065729</v>
      </c>
      <c r="L23" s="80">
        <f>-'Tabela 11'!M137</f>
        <v>-159950.04381359534</v>
      </c>
      <c r="M23" s="80">
        <f>-'Tabela 11'!N137</f>
        <v>-168288.46601189653</v>
      </c>
      <c r="N23" s="80">
        <f>-'Tabela 11'!O137</f>
        <v>-159733.44380125334</v>
      </c>
      <c r="O23" s="80">
        <f>-'Tabela 11'!P137</f>
        <v>-155988.22229377626</v>
      </c>
      <c r="P23" s="80">
        <f>-'Tabela 11'!Q137</f>
        <v>-154640.06668543612</v>
      </c>
      <c r="Q23" s="80">
        <f>-'Tabela 11'!R137</f>
        <v>-150705.43297941625</v>
      </c>
      <c r="R23" s="80">
        <f>-'Tabela 11'!S137</f>
        <v>-148364.61835642971</v>
      </c>
      <c r="S23" s="80">
        <f>-'Tabela 11'!T137</f>
        <v>-145914.50554124053</v>
      </c>
      <c r="T23" s="80">
        <f>-'Tabela 11'!U137</f>
        <v>-143358.4090817133</v>
      </c>
      <c r="U23" s="80">
        <f>-'Tabela 11'!V137</f>
        <v>-143721.16936330911</v>
      </c>
      <c r="V23" s="80">
        <f>-'Tabela 11'!W137</f>
        <v>-141678.92319778359</v>
      </c>
      <c r="W23" s="80">
        <f>-'Tabela 11'!X137</f>
        <v>-136343.355639997</v>
      </c>
      <c r="X23" s="80">
        <f>-'Tabela 11'!Y137</f>
        <v>-132990.98780556212</v>
      </c>
      <c r="Y23" s="80">
        <f>-'Tabela 11'!Z137</f>
        <v>-129442.64677493706</v>
      </c>
      <c r="Z23" s="80">
        <f>-'Tabela 11'!AA137</f>
        <v>-125631.79679962865</v>
      </c>
      <c r="AA23" s="80">
        <f>-'Tabela 11'!AB137</f>
        <v>-125196.24486150533</v>
      </c>
      <c r="AB23" s="80">
        <f>-'Tabela 11'!AC137</f>
        <v>-121589.03424704506</v>
      </c>
      <c r="AC23" s="80">
        <f>-'Tabela 11'!AD137</f>
        <v>-113770.47099913623</v>
      </c>
      <c r="AD23" s="80">
        <f>-'Tabela 11'!AE137</f>
        <v>-107952.95331112032</v>
      </c>
      <c r="AE23" s="80">
        <f>-'Tabela 11'!AF137</f>
        <v>-101253.81219343803</v>
      </c>
      <c r="AF23" s="80">
        <f>-'Tabela 11'!AG137</f>
        <v>-92206.131963929845</v>
      </c>
    </row>
    <row r="24" spans="2:32" ht="17.149999999999999" customHeight="1" x14ac:dyDescent="0.35">
      <c r="B24" s="36" t="s">
        <v>290</v>
      </c>
      <c r="C24" s="80">
        <f>-'Tabela 11'!D145   - 'Tabela 11'!D120</f>
        <v>-2110237.0656294678</v>
      </c>
      <c r="D24" s="80">
        <f>-'Tabela 11'!E145   - 'Tabela 11'!E120</f>
        <v>-1071864.8323531603</v>
      </c>
      <c r="E24" s="80">
        <f>-'Tabela 11'!F145   - 'Tabela 11'!F120</f>
        <v>-1134154.847975153</v>
      </c>
      <c r="F24" s="80">
        <f>-'Tabela 11'!G145   - 'Tabela 11'!G120</f>
        <v>-1183499.9543928639</v>
      </c>
      <c r="G24" s="80">
        <f>-'Tabela 11'!H145   - 'Tabela 11'!H120</f>
        <v>-1231582.943355297</v>
      </c>
      <c r="H24" s="80">
        <f>-'Tabela 11'!I145   - 'Tabela 11'!I120</f>
        <v>-1452617.4571758157</v>
      </c>
      <c r="I24" s="80">
        <f>-'Tabela 11'!J145   - 'Tabela 11'!J120</f>
        <v>-1502373.1711521763</v>
      </c>
      <c r="J24" s="80">
        <f>-'Tabela 11'!K145   - 'Tabela 11'!K120</f>
        <v>-1552591.7461897121</v>
      </c>
      <c r="K24" s="80">
        <f>-'Tabela 11'!L145   - 'Tabela 11'!L120</f>
        <v>-1604810.1409326079</v>
      </c>
      <c r="L24" s="80">
        <f>-'Tabela 11'!M145   - 'Tabela 11'!M120</f>
        <v>-1655837.8968991879</v>
      </c>
      <c r="M24" s="80">
        <f>-'Tabela 11'!N145   - 'Tabela 11'!N120</f>
        <v>-1709006.7691706338</v>
      </c>
      <c r="N24" s="80">
        <f>-'Tabela 11'!O145   - 'Tabela 11'!O120</f>
        <v>-1560959.9697030019</v>
      </c>
      <c r="O24" s="80">
        <f>-'Tabela 11'!P145   - 'Tabela 11'!P120</f>
        <v>-1615644.4020642929</v>
      </c>
      <c r="P24" s="80">
        <f>-'Tabela 11'!Q145   - 'Tabela 11'!Q120</f>
        <v>-1669073.0674267735</v>
      </c>
      <c r="Q24" s="80">
        <f>-'Tabela 11'!R145   - 'Tabela 11'!R120</f>
        <v>-1724548.713807557</v>
      </c>
      <c r="R24" s="80">
        <f>-'Tabela 11'!S145   - 'Tabela 11'!S120</f>
        <v>-1778652.6866246739</v>
      </c>
      <c r="S24" s="80">
        <f>-'Tabela 11'!T145   - 'Tabela 11'!T120</f>
        <v>-1834803.897321475</v>
      </c>
      <c r="T24" s="80">
        <f>-'Tabela 11'!U145   - 'Tabela 11'!U120</f>
        <v>-1889700.2368911977</v>
      </c>
      <c r="U24" s="80">
        <f>-'Tabela 11'!V145   - 'Tabela 11'!V120</f>
        <v>-1946645.3363766524</v>
      </c>
      <c r="V24" s="80">
        <f>-'Tabela 11'!W145   - 'Tabela 11'!W120</f>
        <v>-2003869.5058612123</v>
      </c>
      <c r="W24" s="80">
        <f>-'Tabela 11'!X145   - 'Tabela 11'!X120</f>
        <v>-2055425.1160996419</v>
      </c>
      <c r="X24" s="80">
        <f>-'Tabela 11'!Y145   - 'Tabela 11'!Y120</f>
        <v>-2149659.0956438398</v>
      </c>
      <c r="Y24" s="80">
        <f>-'Tabela 11'!Z145   - 'Tabela 11'!Z120</f>
        <v>-2202984.4413355715</v>
      </c>
      <c r="Z24" s="80">
        <f>-'Tabela 11'!AA145   - 'Tabela 11'!AA120</f>
        <v>-2254776.3826884613</v>
      </c>
      <c r="AA24" s="80">
        <f>-'Tabela 11'!AB145   - 'Tabela 11'!AB120</f>
        <v>-2308337.6064816141</v>
      </c>
      <c r="AB24" s="80">
        <f>-'Tabela 11'!AC145   - 'Tabela 11'!AC120</f>
        <v>-2527565.062092389</v>
      </c>
      <c r="AC24" s="80">
        <f>-'Tabela 11'!AD145   - 'Tabela 11'!AD120</f>
        <v>-2579593.3816455021</v>
      </c>
      <c r="AD24" s="80">
        <f>-'Tabela 11'!AE145   - 'Tabela 11'!AE120</f>
        <v>-2633390.5061391708</v>
      </c>
      <c r="AE24" s="80">
        <f>-'Tabela 11'!AF145   - 'Tabela 11'!AF120</f>
        <v>-2685654.2941975719</v>
      </c>
      <c r="AF24" s="80">
        <f>-'Tabela 11'!AG145   - 'Tabela 11'!AG120</f>
        <v>-2739687.3646991579</v>
      </c>
    </row>
    <row r="25" spans="2:32" ht="17.149999999999999" customHeight="1" x14ac:dyDescent="0.35">
      <c r="B25" s="36" t="s">
        <v>359</v>
      </c>
      <c r="C25" s="80">
        <v>-95677.556043600009</v>
      </c>
      <c r="D25" s="80">
        <v>-301384.48528718622</v>
      </c>
      <c r="E25" s="80">
        <v>-467368.38446318626</v>
      </c>
      <c r="F25" s="80">
        <v>-482948.28156659362</v>
      </c>
      <c r="G25" s="80">
        <v>-1124664.8719867566</v>
      </c>
      <c r="H25" s="80">
        <v>-1923420.9648398696</v>
      </c>
      <c r="I25" s="80">
        <v>-2162361.3294515908</v>
      </c>
      <c r="J25" s="80">
        <v>-2422674.2389856437</v>
      </c>
      <c r="K25" s="80">
        <v>-2853855.6890658764</v>
      </c>
      <c r="L25" s="80">
        <v>-2950557.6398802432</v>
      </c>
      <c r="M25" s="80">
        <v>-3007352.8619892541</v>
      </c>
      <c r="N25" s="80">
        <v>-3017676.0513309441</v>
      </c>
      <c r="O25" s="80">
        <v>-3000426.0444457266</v>
      </c>
      <c r="P25" s="80">
        <v>-2986586.5362834265</v>
      </c>
      <c r="Q25" s="80">
        <v>-2877531.1472619479</v>
      </c>
      <c r="R25" s="80">
        <v>-2739372.9261465268</v>
      </c>
      <c r="S25" s="80">
        <v>-2733149.812915219</v>
      </c>
      <c r="T25" s="80">
        <v>-2738016.2042842768</v>
      </c>
      <c r="U25" s="80">
        <v>-2771701.6717737434</v>
      </c>
      <c r="V25" s="80">
        <v>-2848886.8259292054</v>
      </c>
      <c r="W25" s="80">
        <v>-2883071.1649529813</v>
      </c>
      <c r="X25" s="80">
        <v>-2950377.3220636593</v>
      </c>
      <c r="Y25" s="80">
        <v>-3033957.2414070591</v>
      </c>
      <c r="Z25" s="80">
        <v>-3124524.4185469905</v>
      </c>
      <c r="AA25" s="80">
        <v>-3333885.7364156302</v>
      </c>
      <c r="AB25" s="80">
        <v>-3593169.138904463</v>
      </c>
      <c r="AC25" s="80">
        <v>-3779457.8785430547</v>
      </c>
      <c r="AD25" s="80">
        <v>-4033904.9374628202</v>
      </c>
      <c r="AE25" s="80">
        <v>-4420679.7369212518</v>
      </c>
      <c r="AF25" s="80">
        <v>-5176971.6719956836</v>
      </c>
    </row>
    <row r="26" spans="2:32" s="1" customFormat="1" ht="17.149999999999999" customHeight="1" x14ac:dyDescent="0.35">
      <c r="B26" s="33" t="s">
        <v>295</v>
      </c>
      <c r="C26" s="79">
        <f>C17+SUM(C19:C24)</f>
        <v>-496521.11015857151</v>
      </c>
      <c r="D26" s="79">
        <f t="shared" ref="D26:AF26" si="3">D17+SUM(D19:D24)</f>
        <v>888447.17420862196</v>
      </c>
      <c r="E26" s="79">
        <f t="shared" si="3"/>
        <v>1126085.5665381229</v>
      </c>
      <c r="F26" s="79">
        <f t="shared" si="3"/>
        <v>1371112.9371971292</v>
      </c>
      <c r="G26" s="79">
        <f t="shared" si="3"/>
        <v>1549186.8253662316</v>
      </c>
      <c r="H26" s="79">
        <f t="shared" si="3"/>
        <v>2903169.3768105293</v>
      </c>
      <c r="I26" s="79">
        <f t="shared" si="3"/>
        <v>3682028.2905368297</v>
      </c>
      <c r="J26" s="79">
        <f t="shared" si="3"/>
        <v>4607824.5139000136</v>
      </c>
      <c r="K26" s="79">
        <f t="shared" si="3"/>
        <v>5575378.7167224828</v>
      </c>
      <c r="L26" s="79">
        <f t="shared" si="3"/>
        <v>6637091.8186951922</v>
      </c>
      <c r="M26" s="79">
        <f t="shared" si="3"/>
        <v>7732655.9489971641</v>
      </c>
      <c r="N26" s="79">
        <f t="shared" si="3"/>
        <v>9112478.9794448391</v>
      </c>
      <c r="O26" s="79">
        <f t="shared" si="3"/>
        <v>9544436.9313621894</v>
      </c>
      <c r="P26" s="79">
        <f t="shared" si="3"/>
        <v>10060018.121298067</v>
      </c>
      <c r="Q26" s="79">
        <f t="shared" si="3"/>
        <v>10575499.428333711</v>
      </c>
      <c r="R26" s="79">
        <f t="shared" si="3"/>
        <v>11092669.105516117</v>
      </c>
      <c r="S26" s="79">
        <f t="shared" si="3"/>
        <v>11601429.332325418</v>
      </c>
      <c r="T26" s="79">
        <f t="shared" si="3"/>
        <v>12127683.050750772</v>
      </c>
      <c r="U26" s="79">
        <f t="shared" si="3"/>
        <v>12641777.974243896</v>
      </c>
      <c r="V26" s="79">
        <f t="shared" si="3"/>
        <v>13151599.313249413</v>
      </c>
      <c r="W26" s="79">
        <f t="shared" si="3"/>
        <v>13680133.720770765</v>
      </c>
      <c r="X26" s="79">
        <f t="shared" si="3"/>
        <v>14122731.388739917</v>
      </c>
      <c r="Y26" s="79">
        <f t="shared" si="3"/>
        <v>14650506.959284712</v>
      </c>
      <c r="Z26" s="79">
        <f t="shared" si="3"/>
        <v>15178689.726731911</v>
      </c>
      <c r="AA26" s="79">
        <f t="shared" si="3"/>
        <v>15706156.4671568</v>
      </c>
      <c r="AB26" s="79">
        <f t="shared" si="3"/>
        <v>15978289.076030534</v>
      </c>
      <c r="AC26" s="79">
        <f t="shared" si="3"/>
        <v>16521315.902691372</v>
      </c>
      <c r="AD26" s="79">
        <f t="shared" si="3"/>
        <v>17055336.307217412</v>
      </c>
      <c r="AE26" s="79">
        <f t="shared" si="3"/>
        <v>17589891.316391319</v>
      </c>
      <c r="AF26" s="79">
        <f t="shared" si="3"/>
        <v>18123675.287594195</v>
      </c>
    </row>
    <row r="27" spans="2:32" ht="17.149999999999999" customHeight="1" x14ac:dyDescent="0.35">
      <c r="B27" s="36" t="s">
        <v>296</v>
      </c>
      <c r="C27" s="80">
        <f>-('Tabela 13'!C16+'Tabela 13'!C17)</f>
        <v>-275430.7766977913</v>
      </c>
      <c r="D27" s="80">
        <f>-('Tabela 13'!D16+'Tabela 13'!D17)</f>
        <v>-301164.3791402473</v>
      </c>
      <c r="E27" s="80">
        <f>-('Tabela 13'!E16+'Tabela 13'!E17)</f>
        <v>-326699.53226701292</v>
      </c>
      <c r="F27" s="80">
        <f>-('Tabela 13'!F16+'Tabela 13'!F17)</f>
        <v>-352378.3050429842</v>
      </c>
      <c r="G27" s="80">
        <f>-('Tabela 13'!G16+'Tabela 13'!G17)</f>
        <v>-378116.29880123521</v>
      </c>
      <c r="H27" s="80">
        <f>-('Tabela 13'!H16+'Tabela 13'!H17)</f>
        <v>-532518.51285639999</v>
      </c>
      <c r="I27" s="80">
        <f>-('Tabela 13'!I16+'Tabela 13'!I17)</f>
        <v>-611804.46828387061</v>
      </c>
      <c r="J27" s="80">
        <f>-('Tabela 13'!J16+'Tabela 13'!J17)</f>
        <v>-695914.89527208579</v>
      </c>
      <c r="K27" s="80">
        <f>-('Tabela 13'!K16+'Tabela 13'!K17)</f>
        <v>-785279.51878005476</v>
      </c>
      <c r="L27" s="80">
        <f>-('Tabela 13'!L16+'Tabela 13'!L17)</f>
        <v>-879916.1051024613</v>
      </c>
      <c r="M27" s="80">
        <f>-('Tabela 13'!M16+'Tabela 13'!M17)</f>
        <v>-980199.62930223229</v>
      </c>
      <c r="N27" s="80">
        <f>-('Tabela 13'!N16+'Tabela 13'!N17)</f>
        <v>-1085951.1779047542</v>
      </c>
      <c r="O27" s="80">
        <f>-('Tabela 13'!O16+'Tabela 13'!O17)</f>
        <v>-1135415.9653770882</v>
      </c>
      <c r="P27" s="80">
        <f>-('Tabela 13'!P16+'Tabela 13'!P17)</f>
        <v>-1185041.1103165816</v>
      </c>
      <c r="Q27" s="80">
        <f>-('Tabela 13'!Q16+'Tabela 13'!Q17)</f>
        <v>-1235107.9912213897</v>
      </c>
      <c r="R27" s="80">
        <f>-('Tabela 13'!R16+'Tabela 13'!R17)</f>
        <v>-1284845.6560272151</v>
      </c>
      <c r="S27" s="80">
        <f>-('Tabela 13'!S16+'Tabela 13'!S17)</f>
        <v>-1334535.4832322116</v>
      </c>
      <c r="T27" s="80">
        <f>-('Tabela 13'!T16+'Tabela 13'!T17)</f>
        <v>-1385108.6004726503</v>
      </c>
      <c r="U27" s="80">
        <f>-('Tabela 13'!U16+'Tabela 13'!U17)</f>
        <v>-1435560.8785772815</v>
      </c>
      <c r="V27" s="80">
        <f>-('Tabela 13'!V16+'Tabela 13'!V17)</f>
        <v>-1485475.7455149407</v>
      </c>
      <c r="W27" s="80">
        <f>-('Tabela 13'!W16+'Tabela 13'!W17)</f>
        <v>-1535663.4897860913</v>
      </c>
      <c r="X27" s="80">
        <f>-('Tabela 13'!X16+'Tabela 13'!X17)</f>
        <v>-1586340.807623385</v>
      </c>
      <c r="Y27" s="80">
        <f>-('Tabela 13'!Y16+'Tabela 13'!Y17)</f>
        <v>-1637251.4844628179</v>
      </c>
      <c r="Z27" s="80">
        <f>-('Tabela 13'!Z16+'Tabela 13'!Z17)</f>
        <v>-1687551.7486002997</v>
      </c>
      <c r="AA27" s="80">
        <f>-('Tabela 13'!AA16+'Tabela 13'!AA17)</f>
        <v>-1738726.983503747</v>
      </c>
      <c r="AB27" s="80">
        <f>-('Tabela 13'!AB16+'Tabela 13'!AB17)</f>
        <v>-1789139.7675075601</v>
      </c>
      <c r="AC27" s="80">
        <f>-('Tabela 13'!AC16+'Tabela 13'!AC17)</f>
        <v>-1840388.0039459872</v>
      </c>
      <c r="AD27" s="80">
        <f>-('Tabela 13'!AD16+'Tabela 13'!AD17)</f>
        <v>-1891675.758715766</v>
      </c>
      <c r="AE27" s="80">
        <f>-('Tabela 13'!AE16+'Tabela 13'!AE17)</f>
        <v>-1942313.582452242</v>
      </c>
      <c r="AF27" s="80">
        <f>-('Tabela 13'!AF16+'Tabela 13'!AF17)</f>
        <v>-1993336.8033885397</v>
      </c>
    </row>
    <row r="28" spans="2:32" ht="17.149999999999999" customHeight="1" x14ac:dyDescent="0.35">
      <c r="B28" s="36" t="s">
        <v>297</v>
      </c>
      <c r="C28" s="80">
        <f>-'Tabela 13'!C18</f>
        <v>-107795.07961120487</v>
      </c>
      <c r="D28" s="80">
        <f>-'Tabela 13'!D18</f>
        <v>-117059.17649048903</v>
      </c>
      <c r="E28" s="80">
        <f>-'Tabela 13'!E18</f>
        <v>-126251.83161612465</v>
      </c>
      <c r="F28" s="80">
        <f>-'Tabela 13'!F18</f>
        <v>-135496.1898154743</v>
      </c>
      <c r="G28" s="80">
        <f>-'Tabela 13'!G18</f>
        <v>-144761.86756844466</v>
      </c>
      <c r="H28" s="80">
        <f>-'Tabela 13'!H18</f>
        <v>-200346.66462830399</v>
      </c>
      <c r="I28" s="80">
        <f>-'Tabela 13'!I18</f>
        <v>-228889.60858219341</v>
      </c>
      <c r="J28" s="80">
        <f>-'Tabela 13'!J18</f>
        <v>-259169.36229795087</v>
      </c>
      <c r="K28" s="80">
        <f>-'Tabela 13'!K18</f>
        <v>-291340.62676081969</v>
      </c>
      <c r="L28" s="80">
        <f>-'Tabela 13'!L18</f>
        <v>-325409.79783688608</v>
      </c>
      <c r="M28" s="80">
        <f>-'Tabela 13'!M18</f>
        <v>-361511.86654880363</v>
      </c>
      <c r="N28" s="80">
        <f>-'Tabela 13'!N18</f>
        <v>-399582.42404571146</v>
      </c>
      <c r="O28" s="80">
        <f>-'Tabela 13'!O18</f>
        <v>-417389.74753575173</v>
      </c>
      <c r="P28" s="80">
        <f>-'Tabela 13'!P18</f>
        <v>-435254.79971396935</v>
      </c>
      <c r="Q28" s="80">
        <f>-'Tabela 13'!Q18</f>
        <v>-453278.87683970027</v>
      </c>
      <c r="R28" s="80">
        <f>-'Tabela 13'!R18</f>
        <v>-471184.43616979738</v>
      </c>
      <c r="S28" s="80">
        <f>-'Tabela 13'!S18</f>
        <v>-489072.77396359615</v>
      </c>
      <c r="T28" s="80">
        <f>-'Tabela 13'!T18</f>
        <v>-507279.09617015405</v>
      </c>
      <c r="U28" s="80">
        <f>-'Tabela 13'!U18</f>
        <v>-525441.91628782137</v>
      </c>
      <c r="V28" s="80">
        <f>-'Tabela 13'!V18</f>
        <v>-543411.26838537864</v>
      </c>
      <c r="W28" s="80">
        <f>-'Tabela 13'!W18</f>
        <v>-561478.85632299283</v>
      </c>
      <c r="X28" s="80">
        <f>-'Tabela 13'!X18</f>
        <v>-579722.69074441853</v>
      </c>
      <c r="Y28" s="80">
        <f>-'Tabela 13'!Y18</f>
        <v>-598050.53440661437</v>
      </c>
      <c r="Z28" s="80">
        <f>-'Tabela 13'!Z18</f>
        <v>-616158.62949610793</v>
      </c>
      <c r="AA28" s="80">
        <f>-'Tabela 13'!AA18</f>
        <v>-634581.71406134893</v>
      </c>
      <c r="AB28" s="80">
        <f>-'Tabela 13'!AB18</f>
        <v>-652730.31630272162</v>
      </c>
      <c r="AC28" s="80">
        <f>-'Tabela 13'!AC18</f>
        <v>-671179.68142055534</v>
      </c>
      <c r="AD28" s="80">
        <f>-'Tabela 13'!AD18</f>
        <v>-689643.27313767571</v>
      </c>
      <c r="AE28" s="80">
        <f>-'Tabela 13'!AE18</f>
        <v>-707872.88968280714</v>
      </c>
      <c r="AF28" s="80">
        <f>-'Tabela 13'!AF18</f>
        <v>-726241.24921987439</v>
      </c>
    </row>
    <row r="29" spans="2:32" s="1" customFormat="1" ht="17.149999999999999" customHeight="1" x14ac:dyDescent="0.35">
      <c r="B29" s="33" t="s">
        <v>298</v>
      </c>
      <c r="C29" s="82">
        <f>SUM(C26:C28)+C25</f>
        <v>-975424.52251116768</v>
      </c>
      <c r="D29" s="82">
        <f t="shared" ref="D29:AF29" si="4">SUM(D26:D28)+D25</f>
        <v>168839.13329069933</v>
      </c>
      <c r="E29" s="82">
        <f t="shared" si="4"/>
        <v>205765.81819179922</v>
      </c>
      <c r="F29" s="82">
        <f t="shared" si="4"/>
        <v>400290.1607720771</v>
      </c>
      <c r="G29" s="82">
        <f t="shared" si="4"/>
        <v>-98356.212990204804</v>
      </c>
      <c r="H29" s="82">
        <f t="shared" si="4"/>
        <v>246883.23448595544</v>
      </c>
      <c r="I29" s="82">
        <f t="shared" si="4"/>
        <v>678972.88421917474</v>
      </c>
      <c r="J29" s="82">
        <f t="shared" si="4"/>
        <v>1230066.0173443332</v>
      </c>
      <c r="K29" s="82">
        <f t="shared" si="4"/>
        <v>1644902.8821157319</v>
      </c>
      <c r="L29" s="82">
        <f t="shared" si="4"/>
        <v>2481208.2758756015</v>
      </c>
      <c r="M29" s="82">
        <f t="shared" si="4"/>
        <v>3383591.5911568739</v>
      </c>
      <c r="N29" s="82">
        <f t="shared" si="4"/>
        <v>4609269.3261634298</v>
      </c>
      <c r="O29" s="82">
        <f t="shared" si="4"/>
        <v>4991205.1740036216</v>
      </c>
      <c r="P29" s="82">
        <f t="shared" si="4"/>
        <v>5453135.67498409</v>
      </c>
      <c r="Q29" s="82">
        <f t="shared" si="4"/>
        <v>6009581.4130106717</v>
      </c>
      <c r="R29" s="82">
        <f t="shared" si="4"/>
        <v>6597266.0871725781</v>
      </c>
      <c r="S29" s="82">
        <f t="shared" si="4"/>
        <v>7044671.2622143906</v>
      </c>
      <c r="T29" s="82">
        <f t="shared" si="4"/>
        <v>7497279.1498236917</v>
      </c>
      <c r="U29" s="82">
        <f t="shared" si="4"/>
        <v>7909073.5076050516</v>
      </c>
      <c r="V29" s="82">
        <f t="shared" si="4"/>
        <v>8273825.4734198879</v>
      </c>
      <c r="W29" s="82">
        <f t="shared" si="4"/>
        <v>8699920.2097086981</v>
      </c>
      <c r="X29" s="82">
        <f t="shared" si="4"/>
        <v>9006290.568308454</v>
      </c>
      <c r="Y29" s="82">
        <f t="shared" si="4"/>
        <v>9381247.6990082208</v>
      </c>
      <c r="Z29" s="82">
        <f t="shared" si="4"/>
        <v>9750454.9300885126</v>
      </c>
      <c r="AA29" s="82">
        <f t="shared" si="4"/>
        <v>9998962.0331760719</v>
      </c>
      <c r="AB29" s="82">
        <f t="shared" si="4"/>
        <v>9943249.8533157874</v>
      </c>
      <c r="AC29" s="82">
        <f t="shared" si="4"/>
        <v>10230290.338781774</v>
      </c>
      <c r="AD29" s="82">
        <f t="shared" si="4"/>
        <v>10440112.337901151</v>
      </c>
      <c r="AE29" s="82">
        <f t="shared" si="4"/>
        <v>10519025.10733502</v>
      </c>
      <c r="AF29" s="82">
        <f t="shared" si="4"/>
        <v>10227125.562990099</v>
      </c>
    </row>
    <row r="30" spans="2:32" ht="17.149999999999999" customHeight="1" x14ac:dyDescent="0.35"/>
    <row r="31" spans="2:32" ht="17.149999999999999" customHeight="1" x14ac:dyDescent="0.35"/>
    <row r="32" spans="2:32" ht="17.149999999999999" customHeight="1" x14ac:dyDescent="0.35"/>
  </sheetData>
  <mergeCells count="2">
    <mergeCell ref="B7:I7"/>
    <mergeCell ref="B3:B5"/>
  </mergeCells>
  <pageMargins left="0.51181102362204722" right="0.51181102362204722" top="0.78740157480314965" bottom="0.78740157480314965" header="0.31496062992125984" footer="0.31496062992125984"/>
  <pageSetup paperSize="9" orientation="landscape" r:id="rId1"/>
  <colBreaks count="4" manualBreakCount="4">
    <brk id="8" max="29" man="1"/>
    <brk id="14" max="29" man="1"/>
    <brk id="20" max="29" man="1"/>
    <brk id="26" max="29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E6E70-2F2B-4AD5-935B-412F3B281C63}">
  <sheetPr codeName="Planilha15">
    <tabColor theme="4" tint="0.79998168889431442"/>
  </sheetPr>
  <dimension ref="A1:AF63"/>
  <sheetViews>
    <sheetView showGridLines="0" topLeftCell="A10" zoomScaleNormal="100" zoomScaleSheetLayoutView="70" workbookViewId="0">
      <selection activeCell="B34" sqref="B34"/>
    </sheetView>
  </sheetViews>
  <sheetFormatPr defaultColWidth="8.81640625" defaultRowHeight="13" x14ac:dyDescent="0.35"/>
  <cols>
    <col min="1" max="1" width="13" style="9" customWidth="1"/>
    <col min="2" max="2" width="51.90625" style="13" customWidth="1"/>
    <col min="3" max="17" width="13.26953125" style="13" customWidth="1"/>
    <col min="18" max="32" width="13.26953125" style="9" customWidth="1"/>
    <col min="33" max="63" width="12" style="9" customWidth="1"/>
    <col min="64" max="65" width="8.81640625" style="9" customWidth="1"/>
    <col min="66" max="16384" width="8.81640625" style="9"/>
  </cols>
  <sheetData>
    <row r="1" spans="1:32" ht="16.5" customHeight="1" x14ac:dyDescent="0.3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ht="16.5" customHeight="1" x14ac:dyDescent="0.35">
      <c r="A2" s="2"/>
      <c r="B2" s="87" t="str">
        <f>'Tabela 1'!B2</f>
        <v>Referência: CONCORRÊNCIA PÚBLICA Nº 005/2022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2" ht="16.5" customHeight="1" x14ac:dyDescent="0.35">
      <c r="A3" s="2"/>
      <c r="B3" s="91" t="str">
        <f>'Tabela 1'!B3</f>
        <v>Objeto: CONCESSÃO PARA PRESTAÇÃO DOS SERVIÇOS PÚBLICOS DE ABASTECIMENTO DE ÁGUA E ESGOTAMENTO SANITÁRIO NO MUNICÍPIO DE ILHOTA / SC</v>
      </c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</row>
    <row r="4" spans="1:32" ht="16.5" customHeight="1" x14ac:dyDescent="0.35">
      <c r="A4" s="2"/>
      <c r="B4" s="91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</row>
    <row r="5" spans="1:32" ht="16.5" customHeight="1" x14ac:dyDescent="0.35">
      <c r="A5" s="2"/>
      <c r="B5" s="91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 ht="17.149999999999999" customHeight="1" x14ac:dyDescent="0.35"/>
    <row r="7" spans="1:32" ht="17.149999999999999" customHeight="1" x14ac:dyDescent="0.35">
      <c r="B7" s="105" t="s">
        <v>299</v>
      </c>
      <c r="C7" s="105"/>
      <c r="D7" s="105"/>
      <c r="E7" s="105"/>
      <c r="F7" s="105"/>
      <c r="G7" s="105"/>
      <c r="H7" s="105"/>
      <c r="I7" s="105"/>
      <c r="J7" s="84"/>
    </row>
    <row r="8" spans="1:32" ht="17.149999999999999" customHeight="1" x14ac:dyDescent="0.35"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</row>
    <row r="9" spans="1:32" ht="17.149999999999999" customHeight="1" x14ac:dyDescent="0.35">
      <c r="B9" s="27" t="s">
        <v>314</v>
      </c>
      <c r="C9" s="27" t="s">
        <v>2</v>
      </c>
      <c r="D9" s="27" t="s">
        <v>1</v>
      </c>
      <c r="E9" s="27" t="s">
        <v>33</v>
      </c>
      <c r="F9" s="27" t="s">
        <v>32</v>
      </c>
      <c r="G9" s="27" t="s">
        <v>31</v>
      </c>
      <c r="H9" s="27" t="s">
        <v>30</v>
      </c>
      <c r="I9" s="27" t="s">
        <v>29</v>
      </c>
      <c r="J9" s="27" t="s">
        <v>28</v>
      </c>
      <c r="K9" s="27" t="s">
        <v>27</v>
      </c>
      <c r="L9" s="27" t="s">
        <v>26</v>
      </c>
      <c r="M9" s="27" t="s">
        <v>25</v>
      </c>
      <c r="N9" s="27" t="s">
        <v>24</v>
      </c>
      <c r="O9" s="27" t="s">
        <v>23</v>
      </c>
      <c r="P9" s="27" t="s">
        <v>22</v>
      </c>
      <c r="Q9" s="27" t="s">
        <v>21</v>
      </c>
      <c r="R9" s="27" t="s">
        <v>20</v>
      </c>
      <c r="S9" s="27" t="s">
        <v>19</v>
      </c>
      <c r="T9" s="27" t="s">
        <v>18</v>
      </c>
      <c r="U9" s="27" t="s">
        <v>17</v>
      </c>
      <c r="V9" s="27" t="s">
        <v>16</v>
      </c>
      <c r="W9" s="27" t="s">
        <v>15</v>
      </c>
      <c r="X9" s="27" t="s">
        <v>14</v>
      </c>
      <c r="Y9" s="27" t="s">
        <v>13</v>
      </c>
      <c r="Z9" s="27" t="s">
        <v>12</v>
      </c>
      <c r="AA9" s="27" t="s">
        <v>11</v>
      </c>
      <c r="AB9" s="27" t="s">
        <v>10</v>
      </c>
      <c r="AC9" s="27" t="s">
        <v>9</v>
      </c>
      <c r="AD9" s="27" t="s">
        <v>8</v>
      </c>
      <c r="AE9" s="27" t="s">
        <v>7</v>
      </c>
      <c r="AF9" s="27" t="s">
        <v>6</v>
      </c>
    </row>
    <row r="10" spans="1:32" s="1" customFormat="1" ht="17.149999999999999" customHeight="1" x14ac:dyDescent="0.35">
      <c r="B10" s="34" t="s">
        <v>300</v>
      </c>
      <c r="C10" s="79">
        <f>C11</f>
        <v>3630598.1674607191</v>
      </c>
      <c r="D10" s="79">
        <f t="shared" ref="D10:AF10" si="0">D11</f>
        <v>4019084.1414025999</v>
      </c>
      <c r="E10" s="79">
        <f t="shared" si="0"/>
        <v>4346876.2045115717</v>
      </c>
      <c r="F10" s="79">
        <f t="shared" si="0"/>
        <v>4654471.6783099324</v>
      </c>
      <c r="G10" s="79">
        <f t="shared" si="0"/>
        <v>4972971.9484455036</v>
      </c>
      <c r="H10" s="79">
        <f t="shared" si="0"/>
        <v>6867616.3198410533</v>
      </c>
      <c r="I10" s="79">
        <f t="shared" si="0"/>
        <v>7858169.5505844643</v>
      </c>
      <c r="J10" s="79">
        <f t="shared" si="0"/>
        <v>8898433.0256185364</v>
      </c>
      <c r="K10" s="79">
        <f t="shared" si="0"/>
        <v>10003663.466964683</v>
      </c>
      <c r="L10" s="79">
        <f t="shared" si="0"/>
        <v>11174132.227352658</v>
      </c>
      <c r="M10" s="79">
        <f t="shared" si="0"/>
        <v>12414434.972090153</v>
      </c>
      <c r="N10" s="79">
        <f t="shared" si="0"/>
        <v>13722426.882996017</v>
      </c>
      <c r="O10" s="79">
        <f t="shared" si="0"/>
        <v>14341589.473107424</v>
      </c>
      <c r="P10" s="79">
        <f t="shared" si="0"/>
        <v>14955680.597050261</v>
      </c>
      <c r="Q10" s="79">
        <f t="shared" si="0"/>
        <v>15575203.031251598</v>
      </c>
      <c r="R10" s="79">
        <f t="shared" si="0"/>
        <v>16190747.785236061</v>
      </c>
      <c r="S10" s="79">
        <f t="shared" si="0"/>
        <v>16805665.376597993</v>
      </c>
      <c r="T10" s="79">
        <f t="shared" si="0"/>
        <v>17431397.291193992</v>
      </c>
      <c r="U10" s="79">
        <f t="shared" si="0"/>
        <v>18055759.337630782</v>
      </c>
      <c r="V10" s="79">
        <f t="shared" si="0"/>
        <v>18673522.992380183</v>
      </c>
      <c r="W10" s="79">
        <f t="shared" si="0"/>
        <v>19294562.218068983</v>
      </c>
      <c r="X10" s="79">
        <f t="shared" si="0"/>
        <v>19921632.829609726</v>
      </c>
      <c r="Y10" s="79">
        <f t="shared" si="0"/>
        <v>20551623.285622444</v>
      </c>
      <c r="Z10" s="79">
        <f t="shared" si="0"/>
        <v>21174165.355911523</v>
      </c>
      <c r="AA10" s="79">
        <f t="shared" si="0"/>
        <v>21807349.516495939</v>
      </c>
      <c r="AB10" s="79">
        <f t="shared" si="0"/>
        <v>22431303.024905577</v>
      </c>
      <c r="AC10" s="79">
        <f t="shared" si="0"/>
        <v>23065395.519276787</v>
      </c>
      <c r="AD10" s="79">
        <f t="shared" si="0"/>
        <v>23700076.544761382</v>
      </c>
      <c r="AE10" s="79">
        <f t="shared" si="0"/>
        <v>24326800.854879439</v>
      </c>
      <c r="AF10" s="79">
        <f t="shared" si="0"/>
        <v>24958165.039316144</v>
      </c>
    </row>
    <row r="11" spans="1:32" s="1" customFormat="1" ht="17.149999999999999" customHeight="1" x14ac:dyDescent="0.35">
      <c r="B11" s="33" t="s">
        <v>301</v>
      </c>
      <c r="C11" s="79">
        <f>SUM(C12:C16)</f>
        <v>3630598.1674607191</v>
      </c>
      <c r="D11" s="79">
        <f t="shared" ref="D11:AF11" si="1">SUM(D12:D16)</f>
        <v>4019084.1414025999</v>
      </c>
      <c r="E11" s="79">
        <f t="shared" si="1"/>
        <v>4346876.2045115717</v>
      </c>
      <c r="F11" s="79">
        <f t="shared" si="1"/>
        <v>4654471.6783099324</v>
      </c>
      <c r="G11" s="79">
        <f t="shared" si="1"/>
        <v>4972971.9484455036</v>
      </c>
      <c r="H11" s="79">
        <f t="shared" si="1"/>
        <v>6867616.3198410533</v>
      </c>
      <c r="I11" s="79">
        <f t="shared" si="1"/>
        <v>7858169.5505844643</v>
      </c>
      <c r="J11" s="79">
        <f t="shared" si="1"/>
        <v>8898433.0256185364</v>
      </c>
      <c r="K11" s="79">
        <f t="shared" si="1"/>
        <v>10003663.466964683</v>
      </c>
      <c r="L11" s="79">
        <f t="shared" si="1"/>
        <v>11174132.227352658</v>
      </c>
      <c r="M11" s="79">
        <f t="shared" si="1"/>
        <v>12414434.972090153</v>
      </c>
      <c r="N11" s="79">
        <f t="shared" si="1"/>
        <v>13722426.882996017</v>
      </c>
      <c r="O11" s="79">
        <f t="shared" si="1"/>
        <v>14341589.473107424</v>
      </c>
      <c r="P11" s="79">
        <f t="shared" si="1"/>
        <v>14955680.597050261</v>
      </c>
      <c r="Q11" s="79">
        <f t="shared" si="1"/>
        <v>15575203.031251598</v>
      </c>
      <c r="R11" s="79">
        <f t="shared" si="1"/>
        <v>16190747.785236061</v>
      </c>
      <c r="S11" s="79">
        <f t="shared" si="1"/>
        <v>16805665.376597993</v>
      </c>
      <c r="T11" s="79">
        <f t="shared" si="1"/>
        <v>17431397.291193992</v>
      </c>
      <c r="U11" s="79">
        <f t="shared" si="1"/>
        <v>18055759.337630782</v>
      </c>
      <c r="V11" s="79">
        <f t="shared" si="1"/>
        <v>18673522.992380183</v>
      </c>
      <c r="W11" s="79">
        <f t="shared" si="1"/>
        <v>19294562.218068983</v>
      </c>
      <c r="X11" s="79">
        <f t="shared" si="1"/>
        <v>19921632.829609726</v>
      </c>
      <c r="Y11" s="79">
        <f t="shared" si="1"/>
        <v>20551623.285622444</v>
      </c>
      <c r="Z11" s="79">
        <f t="shared" si="1"/>
        <v>21174165.355911523</v>
      </c>
      <c r="AA11" s="79">
        <f t="shared" si="1"/>
        <v>21807349.516495939</v>
      </c>
      <c r="AB11" s="79">
        <f t="shared" si="1"/>
        <v>22431303.024905577</v>
      </c>
      <c r="AC11" s="79">
        <f t="shared" si="1"/>
        <v>23065395.519276787</v>
      </c>
      <c r="AD11" s="79">
        <f t="shared" si="1"/>
        <v>23700076.544761382</v>
      </c>
      <c r="AE11" s="79">
        <f t="shared" si="1"/>
        <v>24326800.854879439</v>
      </c>
      <c r="AF11" s="79">
        <f t="shared" si="1"/>
        <v>24958165.039316144</v>
      </c>
    </row>
    <row r="12" spans="1:32" ht="17.149999999999999" customHeight="1" x14ac:dyDescent="0.35">
      <c r="B12" s="36" t="s">
        <v>366</v>
      </c>
      <c r="C12" s="80">
        <f>'Tabela 14'!C11</f>
        <v>3598927.6045407606</v>
      </c>
      <c r="D12" s="80">
        <f>'Tabela 14'!D11</f>
        <v>3908225.71082028</v>
      </c>
      <c r="E12" s="80">
        <f>'Tabela 14'!E11</f>
        <v>4215138.6089785201</v>
      </c>
      <c r="F12" s="80">
        <f>'Tabela 14'!F11</f>
        <v>4523777.7048435602</v>
      </c>
      <c r="G12" s="80">
        <f>'Tabela 14'!G11</f>
        <v>4833128.5913610002</v>
      </c>
      <c r="H12" s="80">
        <f>'Tabela 14'!H11</f>
        <v>5145326.4872078402</v>
      </c>
      <c r="I12" s="80">
        <f>'Tabela 14'!I11</f>
        <v>5458486.163151361</v>
      </c>
      <c r="J12" s="80">
        <f>'Tabela 14'!J11</f>
        <v>5768548.8403212</v>
      </c>
      <c r="K12" s="80">
        <f>'Tabela 14'!K11</f>
        <v>6079323.3081434397</v>
      </c>
      <c r="L12" s="80">
        <f>'Tabela 14'!L11</f>
        <v>6390809.5666180812</v>
      </c>
      <c r="M12" s="80">
        <f>'Tabela 14'!M11</f>
        <v>6705392.8238664009</v>
      </c>
      <c r="N12" s="80">
        <f>'Tabela 14'!N11</f>
        <v>7021452.2893772405</v>
      </c>
      <c r="O12" s="80">
        <f>'Tabela 14'!O11</f>
        <v>7334362.1291566826</v>
      </c>
      <c r="P12" s="80">
        <f>'Tabela 14'!P11</f>
        <v>7648286.3759905212</v>
      </c>
      <c r="Q12" s="80">
        <f>'Tabela 14'!Q11</f>
        <v>7965005.0051960405</v>
      </c>
      <c r="R12" s="80">
        <f>'Tabela 14'!R11</f>
        <v>8279641.0426822808</v>
      </c>
      <c r="S12" s="80">
        <f>'Tabela 14'!S11</f>
        <v>8593974.4637665208</v>
      </c>
      <c r="T12" s="80">
        <f>'Tabela 14'!T11</f>
        <v>8913895.4989413582</v>
      </c>
      <c r="U12" s="80">
        <f>'Tabela 14'!U11</f>
        <v>9233052.1165060829</v>
      </c>
      <c r="V12" s="80">
        <f>'Tabela 14'!V11</f>
        <v>9548809.1188951209</v>
      </c>
      <c r="W12" s="80">
        <f>'Tabela 14'!W11</f>
        <v>9866292.3189909626</v>
      </c>
      <c r="X12" s="80">
        <f>'Tabela 14'!X11</f>
        <v>10186872.51786048</v>
      </c>
      <c r="Y12" s="80">
        <f>'Tabela 14'!Y11</f>
        <v>10508928.92499252</v>
      </c>
      <c r="Z12" s="80">
        <f>'Tabela 14'!Z11</f>
        <v>10827123.91574076</v>
      </c>
      <c r="AA12" s="80">
        <f>'Tabela 14'!AA11</f>
        <v>11150853.893621882</v>
      </c>
      <c r="AB12" s="80">
        <f>'Tabela 14'!AB11</f>
        <v>11469760.675022522</v>
      </c>
      <c r="AC12" s="80">
        <f>'Tabela 14'!AC11</f>
        <v>11793952.454111759</v>
      </c>
      <c r="AD12" s="80">
        <f>'Tabela 14'!AD11</f>
        <v>12118394.222645283</v>
      </c>
      <c r="AE12" s="80">
        <f>'Tabela 14'!AE11</f>
        <v>12438724.585350722</v>
      </c>
      <c r="AF12" s="80">
        <f>'Tabela 14'!AF11</f>
        <v>12761492.936415359</v>
      </c>
    </row>
    <row r="13" spans="1:32" ht="17.149999999999999" customHeight="1" x14ac:dyDescent="0.35">
      <c r="B13" s="36" t="s">
        <v>367</v>
      </c>
      <c r="C13" s="80">
        <f>'Tabela 14'!C12</f>
        <v>0</v>
      </c>
      <c r="D13" s="80">
        <f>'Tabela 14'!D12</f>
        <v>0</v>
      </c>
      <c r="E13" s="80">
        <f>'Tabela 14'!E12</f>
        <v>0</v>
      </c>
      <c r="F13" s="80">
        <f>'Tabela 14'!F12</f>
        <v>0</v>
      </c>
      <c r="G13" s="80">
        <f>'Tabela 14'!G12</f>
        <v>0</v>
      </c>
      <c r="H13" s="80">
        <f>'Tabela 14'!H12</f>
        <v>1543597.9461623519</v>
      </c>
      <c r="I13" s="80">
        <f>'Tabela 14'!I12</f>
        <v>2183394.4652605443</v>
      </c>
      <c r="J13" s="80">
        <f>'Tabela 14'!J12</f>
        <v>2884274.4201606</v>
      </c>
      <c r="K13" s="80">
        <f>'Tabela 14'!K12</f>
        <v>3647593.9848860642</v>
      </c>
      <c r="L13" s="80">
        <f>'Tabela 14'!L12</f>
        <v>4473566.6966326572</v>
      </c>
      <c r="M13" s="80">
        <f>'Tabela 14'!M12</f>
        <v>5364314.2590931216</v>
      </c>
      <c r="N13" s="80">
        <f>'Tabela 14'!N12</f>
        <v>6319307.0604395159</v>
      </c>
      <c r="O13" s="80">
        <f>'Tabela 14'!O12</f>
        <v>6600925.9162410116</v>
      </c>
      <c r="P13" s="80">
        <f>'Tabela 14'!P12</f>
        <v>6883457.7383914683</v>
      </c>
      <c r="Q13" s="80">
        <f>'Tabela 14'!Q12</f>
        <v>7168504.5046764342</v>
      </c>
      <c r="R13" s="80">
        <f>'Tabela 14'!R12</f>
        <v>7451676.9384140549</v>
      </c>
      <c r="S13" s="80">
        <f>'Tabela 14'!S12</f>
        <v>7734577.0173898675</v>
      </c>
      <c r="T13" s="80">
        <f>'Tabela 14'!T12</f>
        <v>8022505.9490472265</v>
      </c>
      <c r="U13" s="80">
        <f>'Tabela 14'!U12</f>
        <v>8309746.904855473</v>
      </c>
      <c r="V13" s="80">
        <f>'Tabela 14'!V12</f>
        <v>8593928.2070056088</v>
      </c>
      <c r="W13" s="80">
        <f>'Tabela 14'!W12</f>
        <v>8879663.087091865</v>
      </c>
      <c r="X13" s="80">
        <f>'Tabela 14'!X12</f>
        <v>9168185.2660744321</v>
      </c>
      <c r="Y13" s="80">
        <f>'Tabela 14'!Y12</f>
        <v>9458036.0324932709</v>
      </c>
      <c r="Z13" s="80">
        <f>'Tabela 14'!Z12</f>
        <v>9744411.5241666846</v>
      </c>
      <c r="AA13" s="80">
        <f>'Tabela 14'!AA12</f>
        <v>10035768.504259691</v>
      </c>
      <c r="AB13" s="80">
        <f>'Tabela 14'!AB12</f>
        <v>10322784.607520267</v>
      </c>
      <c r="AC13" s="80">
        <f>'Tabela 14'!AC12</f>
        <v>10614557.208700584</v>
      </c>
      <c r="AD13" s="80">
        <f>'Tabela 14'!AD12</f>
        <v>10906554.800380753</v>
      </c>
      <c r="AE13" s="80">
        <f>'Tabela 14'!AE12</f>
        <v>11194852.126815651</v>
      </c>
      <c r="AF13" s="80">
        <f>'Tabela 14'!AF12</f>
        <v>11485343.642773822</v>
      </c>
    </row>
    <row r="14" spans="1:32" ht="17.149999999999999" customHeight="1" x14ac:dyDescent="0.35">
      <c r="B14" s="36" t="s">
        <v>368</v>
      </c>
      <c r="C14" s="80">
        <f>'Tabela 14'!C13</f>
        <v>143957.10418163042</v>
      </c>
      <c r="D14" s="80">
        <f>'Tabela 14'!D13</f>
        <v>156329.0284328112</v>
      </c>
      <c r="E14" s="80">
        <f>'Tabela 14'!E13</f>
        <v>168605.5443591408</v>
      </c>
      <c r="F14" s="80">
        <f>'Tabela 14'!F13</f>
        <v>180951.1081937424</v>
      </c>
      <c r="G14" s="80">
        <f>'Tabela 14'!G13</f>
        <v>193325.14365444001</v>
      </c>
      <c r="H14" s="80">
        <f>'Tabela 14'!H13</f>
        <v>267556.97733480769</v>
      </c>
      <c r="I14" s="80">
        <f>'Tabela 14'!I13</f>
        <v>305675.22513647622</v>
      </c>
      <c r="J14" s="80">
        <f>'Tabela 14'!J13</f>
        <v>346112.93041927204</v>
      </c>
      <c r="K14" s="80">
        <f>'Tabela 14'!K13</f>
        <v>389076.69172118016</v>
      </c>
      <c r="L14" s="80">
        <f>'Tabela 14'!L13</f>
        <v>434575.05053002952</v>
      </c>
      <c r="M14" s="80">
        <f>'Tabela 14'!M13</f>
        <v>482788.28331838088</v>
      </c>
      <c r="N14" s="80">
        <f>'Tabela 14'!N13</f>
        <v>533630.37399267021</v>
      </c>
      <c r="O14" s="80">
        <f>'Tabela 14'!O13</f>
        <v>557411.52181590779</v>
      </c>
      <c r="P14" s="80">
        <f>'Tabela 14'!P13</f>
        <v>581269.76457527955</v>
      </c>
      <c r="Q14" s="80">
        <f>'Tabela 14'!Q13</f>
        <v>605340.38039489894</v>
      </c>
      <c r="R14" s="80">
        <f>'Tabela 14'!R13</f>
        <v>629252.71924385335</v>
      </c>
      <c r="S14" s="80">
        <f>'Tabela 14'!S13</f>
        <v>653142.05924625555</v>
      </c>
      <c r="T14" s="80">
        <f>'Tabela 14'!T13</f>
        <v>677456.05791954335</v>
      </c>
      <c r="U14" s="80">
        <f>'Tabela 14'!U13</f>
        <v>701711.96085446223</v>
      </c>
      <c r="V14" s="80">
        <f>'Tabela 14'!V13</f>
        <v>725709.49303602916</v>
      </c>
      <c r="W14" s="80">
        <f>'Tabela 14'!W13</f>
        <v>749838.21624331316</v>
      </c>
      <c r="X14" s="80">
        <f>'Tabela 14'!X13</f>
        <v>774202.31135739654</v>
      </c>
      <c r="Y14" s="80">
        <f>'Tabela 14'!Y13</f>
        <v>798678.59829943161</v>
      </c>
      <c r="Z14" s="80">
        <f>'Tabela 14'!Z13</f>
        <v>822861.41759629792</v>
      </c>
      <c r="AA14" s="80">
        <f>'Tabela 14'!AA13</f>
        <v>847464.89591526298</v>
      </c>
      <c r="AB14" s="80">
        <f>'Tabela 14'!AB13</f>
        <v>871701.81130171148</v>
      </c>
      <c r="AC14" s="80">
        <f>'Tabela 14'!AC13</f>
        <v>896340.38651249383</v>
      </c>
      <c r="AD14" s="80">
        <f>'Tabela 14'!AD13</f>
        <v>920997.96092104143</v>
      </c>
      <c r="AE14" s="80">
        <f>'Tabela 14'!AE13</f>
        <v>945343.0684866549</v>
      </c>
      <c r="AF14" s="80">
        <f>'Tabela 14'!AF13</f>
        <v>969873.46316756727</v>
      </c>
    </row>
    <row r="15" spans="1:32" ht="17.149999999999999" customHeight="1" x14ac:dyDescent="0.35">
      <c r="B15" s="36" t="s">
        <v>369</v>
      </c>
      <c r="C15" s="80">
        <f>'Tabela 14'!C14</f>
        <v>-112286.54126167184</v>
      </c>
      <c r="D15" s="80">
        <f>'Tabela 14'!D14</f>
        <v>-101613.86848132737</v>
      </c>
      <c r="E15" s="80">
        <f>'Tabela 14'!E14</f>
        <v>-87674.883066753304</v>
      </c>
      <c r="F15" s="80">
        <f>'Tabela 14'!F14</f>
        <v>-94094.576260746137</v>
      </c>
      <c r="G15" s="80">
        <f>'Tabela 14'!G14</f>
        <v>-100529.07470030889</v>
      </c>
      <c r="H15" s="80">
        <f>'Tabela 14'!H14</f>
        <v>-139129.62821410011</v>
      </c>
      <c r="I15" s="80">
        <f>'Tabela 14'!I14</f>
        <v>-158951.1170709678</v>
      </c>
      <c r="J15" s="80">
        <f>'Tabela 14'!J14</f>
        <v>-179978.72381802162</v>
      </c>
      <c r="K15" s="80">
        <f>'Tabela 14'!K14</f>
        <v>-202319.87969501386</v>
      </c>
      <c r="L15" s="80">
        <f>'Tabela 14'!L14</f>
        <v>-225979.02627561556</v>
      </c>
      <c r="M15" s="80">
        <f>'Tabela 14'!M14</f>
        <v>-251049.90732555828</v>
      </c>
      <c r="N15" s="80">
        <f>'Tabela 14'!N14</f>
        <v>-277487.79447618878</v>
      </c>
      <c r="O15" s="80">
        <f>'Tabela 14'!O14</f>
        <v>-289853.99134427233</v>
      </c>
      <c r="P15" s="80">
        <f>'Tabela 14'!P14</f>
        <v>-302260.27757914568</v>
      </c>
      <c r="Q15" s="80">
        <f>'Tabela 14'!Q14</f>
        <v>-314776.99780534772</v>
      </c>
      <c r="R15" s="80">
        <f>'Tabela 14'!R14</f>
        <v>-327211.41400680406</v>
      </c>
      <c r="S15" s="80">
        <f>'Tabela 14'!S14</f>
        <v>-339633.87080805318</v>
      </c>
      <c r="T15" s="80">
        <f>'Tabela 14'!T14</f>
        <v>-352277.15011816286</v>
      </c>
      <c r="U15" s="80">
        <f>'Tabela 14'!U14</f>
        <v>-364890.21964432072</v>
      </c>
      <c r="V15" s="80">
        <f>'Tabela 14'!V14</f>
        <v>-377368.93637873547</v>
      </c>
      <c r="W15" s="80">
        <f>'Tabela 14'!W14</f>
        <v>-389915.87244652311</v>
      </c>
      <c r="X15" s="80">
        <f>'Tabela 14'!X14</f>
        <v>-402585.2019058466</v>
      </c>
      <c r="Y15" s="80">
        <f>'Tabela 14'!Y14</f>
        <v>-415312.87111570482</v>
      </c>
      <c r="Z15" s="80">
        <f>'Tabela 14'!Z14</f>
        <v>-427887.93715007527</v>
      </c>
      <c r="AA15" s="80">
        <f>'Tabela 14'!AA14</f>
        <v>-440681.74587593717</v>
      </c>
      <c r="AB15" s="80">
        <f>'Tabela 14'!AB14</f>
        <v>-453284.94187689037</v>
      </c>
      <c r="AC15" s="80">
        <f>'Tabela 14'!AC14</f>
        <v>-466097.00098649721</v>
      </c>
      <c r="AD15" s="80">
        <f>'Tabela 14'!AD14</f>
        <v>-478918.93967894197</v>
      </c>
      <c r="AE15" s="80">
        <f>'Tabela 14'!AE14</f>
        <v>-491578.39561306097</v>
      </c>
      <c r="AF15" s="80">
        <f>'Tabela 14'!AF14</f>
        <v>-504334.20084713539</v>
      </c>
    </row>
    <row r="16" spans="1:32" ht="17.149999999999999" customHeight="1" x14ac:dyDescent="0.35">
      <c r="B16" s="36" t="s">
        <v>370</v>
      </c>
      <c r="C16" s="80">
        <f>'Tabela 14'!C15</f>
        <v>0</v>
      </c>
      <c r="D16" s="80">
        <f>'Tabela 14'!D15</f>
        <v>56143.270630835919</v>
      </c>
      <c r="E16" s="80">
        <f>'Tabela 14'!E15</f>
        <v>50806.934240663686</v>
      </c>
      <c r="F16" s="80">
        <f>'Tabela 14'!F15</f>
        <v>43837.441533376652</v>
      </c>
      <c r="G16" s="80">
        <f>'Tabela 14'!G15</f>
        <v>47047.288130373068</v>
      </c>
      <c r="H16" s="80">
        <f>'Tabela 14'!H15</f>
        <v>50264.537350154445</v>
      </c>
      <c r="I16" s="80">
        <f>'Tabela 14'!I15</f>
        <v>69564.814107050057</v>
      </c>
      <c r="J16" s="80">
        <f>'Tabela 14'!J15</f>
        <v>79475.558535483899</v>
      </c>
      <c r="K16" s="80">
        <f>'Tabela 14'!K15</f>
        <v>89989.361909010811</v>
      </c>
      <c r="L16" s="80">
        <f>'Tabela 14'!L15</f>
        <v>101159.93984750693</v>
      </c>
      <c r="M16" s="80">
        <f>'Tabela 14'!M15</f>
        <v>112989.51313780778</v>
      </c>
      <c r="N16" s="80">
        <f>'Tabela 14'!N15</f>
        <v>125524.95366277914</v>
      </c>
      <c r="O16" s="80">
        <f>'Tabela 14'!O15</f>
        <v>138743.89723809439</v>
      </c>
      <c r="P16" s="80">
        <f>'Tabela 14'!P15</f>
        <v>144926.99567213617</v>
      </c>
      <c r="Q16" s="80">
        <f>'Tabela 14'!Q15</f>
        <v>151130.13878957284</v>
      </c>
      <c r="R16" s="80">
        <f>'Tabela 14'!R15</f>
        <v>157388.49890267386</v>
      </c>
      <c r="S16" s="80">
        <f>'Tabela 14'!S15</f>
        <v>163605.70700340203</v>
      </c>
      <c r="T16" s="80">
        <f>'Tabela 14'!T15</f>
        <v>169816.93540402659</v>
      </c>
      <c r="U16" s="80">
        <f>'Tabela 14'!U15</f>
        <v>176138.57505908143</v>
      </c>
      <c r="V16" s="80">
        <f>'Tabela 14'!V15</f>
        <v>182445.10982216036</v>
      </c>
      <c r="W16" s="80">
        <f>'Tabela 14'!W15</f>
        <v>188684.46818936773</v>
      </c>
      <c r="X16" s="80">
        <f>'Tabela 14'!X15</f>
        <v>194957.93622326155</v>
      </c>
      <c r="Y16" s="80">
        <f>'Tabela 14'!Y15</f>
        <v>201292.6009529233</v>
      </c>
      <c r="Z16" s="80">
        <f>'Tabela 14'!Z15</f>
        <v>207656.43555785241</v>
      </c>
      <c r="AA16" s="80">
        <f>'Tabela 14'!AA15</f>
        <v>213943.96857503764</v>
      </c>
      <c r="AB16" s="80">
        <f>'Tabela 14'!AB15</f>
        <v>220340.87293796858</v>
      </c>
      <c r="AC16" s="80">
        <f>'Tabela 14'!AC15</f>
        <v>226642.47093844519</v>
      </c>
      <c r="AD16" s="80">
        <f>'Tabela 14'!AD15</f>
        <v>233048.5004932486</v>
      </c>
      <c r="AE16" s="80">
        <f>'Tabela 14'!AE15</f>
        <v>239459.46983947098</v>
      </c>
      <c r="AF16" s="80">
        <f>'Tabela 14'!AF15</f>
        <v>245789.19780653049</v>
      </c>
    </row>
    <row r="17" spans="2:32" s="1" customFormat="1" ht="17.149999999999999" customHeight="1" x14ac:dyDescent="0.35">
      <c r="B17" s="34" t="s">
        <v>302</v>
      </c>
      <c r="C17" s="79">
        <f>C18+C21+C25</f>
        <v>-6362168.7992882868</v>
      </c>
      <c r="D17" s="79">
        <f t="shared" ref="D17:AF17" si="2">D18+D21+D25</f>
        <v>-7458100.9868247146</v>
      </c>
      <c r="E17" s="79">
        <f t="shared" si="2"/>
        <v>-6767982.4658565875</v>
      </c>
      <c r="F17" s="79">
        <f t="shared" si="2"/>
        <v>-4055845.6999712619</v>
      </c>
      <c r="G17" s="79">
        <f t="shared" si="2"/>
        <v>-15421650.463399598</v>
      </c>
      <c r="H17" s="79">
        <f t="shared" si="2"/>
        <v>-19114823.032545876</v>
      </c>
      <c r="I17" s="79">
        <f t="shared" si="2"/>
        <v>-10029689.921967259</v>
      </c>
      <c r="J17" s="79">
        <f t="shared" si="2"/>
        <v>-10298907.203942116</v>
      </c>
      <c r="K17" s="79">
        <f t="shared" si="2"/>
        <v>-12554722.672423076</v>
      </c>
      <c r="L17" s="79">
        <f t="shared" si="2"/>
        <v>-9793631.0763968136</v>
      </c>
      <c r="M17" s="79">
        <f t="shared" si="2"/>
        <v>-10254919.702624025</v>
      </c>
      <c r="N17" s="79">
        <f t="shared" si="2"/>
        <v>-7862445.4287336431</v>
      </c>
      <c r="O17" s="79">
        <f t="shared" si="2"/>
        <v>-7554295.1778900744</v>
      </c>
      <c r="P17" s="79">
        <f t="shared" si="2"/>
        <v>-7720295.3090147451</v>
      </c>
      <c r="Q17" s="79">
        <f t="shared" si="2"/>
        <v>-7510656.3942109803</v>
      </c>
      <c r="R17" s="79">
        <f t="shared" si="2"/>
        <v>-7676674.695148956</v>
      </c>
      <c r="S17" s="79">
        <f t="shared" si="2"/>
        <v>-7852030.3954843851</v>
      </c>
      <c r="T17" s="79">
        <f t="shared" si="2"/>
        <v>-8018667.8603180237</v>
      </c>
      <c r="U17" s="79">
        <f t="shared" si="2"/>
        <v>-8674208.08148399</v>
      </c>
      <c r="V17" s="79">
        <f t="shared" si="2"/>
        <v>-8850034.6162630897</v>
      </c>
      <c r="W17" s="79">
        <f t="shared" si="2"/>
        <v>-8534136.7666393034</v>
      </c>
      <c r="X17" s="79">
        <f t="shared" si="2"/>
        <v>-8787530.8624696136</v>
      </c>
      <c r="Y17" s="79">
        <f t="shared" si="2"/>
        <v>-8958984.2684391644</v>
      </c>
      <c r="Z17" s="79">
        <f t="shared" si="2"/>
        <v>-9121751.9305080194</v>
      </c>
      <c r="AA17" s="79">
        <f t="shared" si="2"/>
        <v>-9869626.6701362338</v>
      </c>
      <c r="AB17" s="79">
        <f t="shared" si="2"/>
        <v>-10290008.955917325</v>
      </c>
      <c r="AC17" s="79">
        <f t="shared" si="2"/>
        <v>-9879833.3959679566</v>
      </c>
      <c r="AD17" s="79">
        <f t="shared" si="2"/>
        <v>-10048625.192629412</v>
      </c>
      <c r="AE17" s="79">
        <f t="shared" si="2"/>
        <v>-10209661.933855169</v>
      </c>
      <c r="AF17" s="79">
        <f t="shared" si="2"/>
        <v>-10342883.727562362</v>
      </c>
    </row>
    <row r="18" spans="2:32" s="1" customFormat="1" ht="17.149999999999999" customHeight="1" x14ac:dyDescent="0.35">
      <c r="B18" s="33" t="s">
        <v>303</v>
      </c>
      <c r="C18" s="79">
        <f>SUM(C19:C20)</f>
        <v>-4127119.2776192906</v>
      </c>
      <c r="D18" s="79">
        <f t="shared" ref="D18:AF18" si="3">SUM(D19:D20)</f>
        <v>-3130636.9671939779</v>
      </c>
      <c r="E18" s="79">
        <f t="shared" si="3"/>
        <v>-3220790.6379734487</v>
      </c>
      <c r="F18" s="79">
        <f t="shared" si="3"/>
        <v>-3283358.7411128031</v>
      </c>
      <c r="G18" s="79">
        <f t="shared" si="3"/>
        <v>-3423785.1230792725</v>
      </c>
      <c r="H18" s="79">
        <f t="shared" si="3"/>
        <v>-3964446.943030525</v>
      </c>
      <c r="I18" s="79">
        <f t="shared" si="3"/>
        <v>-4176141.2600476355</v>
      </c>
      <c r="J18" s="79">
        <f t="shared" si="3"/>
        <v>-4290608.5117185218</v>
      </c>
      <c r="K18" s="79">
        <f t="shared" si="3"/>
        <v>-4428284.7502422007</v>
      </c>
      <c r="L18" s="79">
        <f t="shared" si="3"/>
        <v>-4537040.4086574661</v>
      </c>
      <c r="M18" s="79">
        <f t="shared" si="3"/>
        <v>-4681779.0230929889</v>
      </c>
      <c r="N18" s="79">
        <f t="shared" si="3"/>
        <v>-4609947.9035511771</v>
      </c>
      <c r="O18" s="79">
        <f t="shared" si="3"/>
        <v>-4797152.5417452343</v>
      </c>
      <c r="P18" s="79">
        <f t="shared" si="3"/>
        <v>-4895662.4757521944</v>
      </c>
      <c r="Q18" s="79">
        <f t="shared" si="3"/>
        <v>-4999703.6029178901</v>
      </c>
      <c r="R18" s="79">
        <f t="shared" si="3"/>
        <v>-5098078.6797199436</v>
      </c>
      <c r="S18" s="79">
        <f t="shared" si="3"/>
        <v>-5204236.0442725774</v>
      </c>
      <c r="T18" s="79">
        <f t="shared" si="3"/>
        <v>-5303714.2404432194</v>
      </c>
      <c r="U18" s="79">
        <f t="shared" si="3"/>
        <v>-5413981.3633868862</v>
      </c>
      <c r="V18" s="79">
        <f t="shared" si="3"/>
        <v>-5521923.6791307703</v>
      </c>
      <c r="W18" s="79">
        <f t="shared" si="3"/>
        <v>-5614428.4972982183</v>
      </c>
      <c r="X18" s="79">
        <f t="shared" si="3"/>
        <v>-5798901.4408698101</v>
      </c>
      <c r="Y18" s="79">
        <f t="shared" si="3"/>
        <v>-5901116.3263377324</v>
      </c>
      <c r="Z18" s="79">
        <f t="shared" si="3"/>
        <v>-5995475.6291796118</v>
      </c>
      <c r="AA18" s="79">
        <f t="shared" si="3"/>
        <v>-6101193.0493391389</v>
      </c>
      <c r="AB18" s="79">
        <f t="shared" si="3"/>
        <v>-6453013.9488750417</v>
      </c>
      <c r="AC18" s="79">
        <f t="shared" si="3"/>
        <v>-6544079.6165854149</v>
      </c>
      <c r="AD18" s="79">
        <f t="shared" si="3"/>
        <v>-6644740.2375439703</v>
      </c>
      <c r="AE18" s="79">
        <f t="shared" si="3"/>
        <v>-6736909.5384881189</v>
      </c>
      <c r="AF18" s="79">
        <f t="shared" si="3"/>
        <v>-6834489.7517219484</v>
      </c>
    </row>
    <row r="19" spans="2:32" ht="17.149999999999999" customHeight="1" x14ac:dyDescent="0.35">
      <c r="B19" s="36" t="s">
        <v>304</v>
      </c>
      <c r="C19" s="80">
        <f>'Tabela 14'!C16</f>
        <v>-136615.29186836726</v>
      </c>
      <c r="D19" s="80">
        <f>'Tabela 14'!D16</f>
        <v>-148356.24798273781</v>
      </c>
      <c r="E19" s="80">
        <f>'Tabela 14'!E16</f>
        <v>-160006.66159682462</v>
      </c>
      <c r="F19" s="80">
        <f>'Tabela 14'!F16</f>
        <v>-171722.60167586152</v>
      </c>
      <c r="G19" s="80">
        <f>'Tabela 14'!G16</f>
        <v>-183465.56132806354</v>
      </c>
      <c r="H19" s="80">
        <f>'Tabela 14'!H16</f>
        <v>-253911.57149073246</v>
      </c>
      <c r="I19" s="80">
        <f>'Tabela 14'!I16</f>
        <v>-290085.78865451593</v>
      </c>
      <c r="J19" s="80">
        <f>'Tabela 14'!J16</f>
        <v>-328461.17096788913</v>
      </c>
      <c r="K19" s="80">
        <f>'Tabela 14'!K16</f>
        <v>-369233.78044339997</v>
      </c>
      <c r="L19" s="80">
        <f>'Tabela 14'!L16</f>
        <v>-412411.72295299801</v>
      </c>
      <c r="M19" s="80">
        <f>'Tabela 14'!M16</f>
        <v>-458166.08086914342</v>
      </c>
      <c r="N19" s="80">
        <f>'Tabela 14'!N16</f>
        <v>-506415.22491904406</v>
      </c>
      <c r="O19" s="80">
        <f>'Tabela 14'!O16</f>
        <v>-528983.53420329641</v>
      </c>
      <c r="P19" s="80">
        <f>'Tabela 14'!P16</f>
        <v>-551625.00658194034</v>
      </c>
      <c r="Q19" s="80">
        <f>'Tabela 14'!Q16</f>
        <v>-574468.02099475905</v>
      </c>
      <c r="R19" s="80">
        <f>'Tabela 14'!R16</f>
        <v>-597160.83056241681</v>
      </c>
      <c r="S19" s="80">
        <f>'Tabela 14'!S16</f>
        <v>-619831.81422469649</v>
      </c>
      <c r="T19" s="80">
        <f>'Tabela 14'!T16</f>
        <v>-642905.79896564665</v>
      </c>
      <c r="U19" s="80">
        <f>'Tabela 14'!U16</f>
        <v>-665924.65085088462</v>
      </c>
      <c r="V19" s="80">
        <f>'Tabela 14'!V16</f>
        <v>-688698.30889119161</v>
      </c>
      <c r="W19" s="80">
        <f>'Tabela 14'!W16</f>
        <v>-711596.46721490403</v>
      </c>
      <c r="X19" s="80">
        <f>'Tabela 14'!X16</f>
        <v>-734717.99347816932</v>
      </c>
      <c r="Y19" s="80">
        <f>'Tabela 14'!Y16</f>
        <v>-757945.98978616064</v>
      </c>
      <c r="Z19" s="80">
        <f>'Tabela 14'!Z16</f>
        <v>-780895.48529888666</v>
      </c>
      <c r="AA19" s="80">
        <f>'Tabela 14'!AA16</f>
        <v>-804244.18622358446</v>
      </c>
      <c r="AB19" s="80">
        <f>'Tabela 14'!AB16</f>
        <v>-827245.0189253242</v>
      </c>
      <c r="AC19" s="80">
        <f>'Tabela 14'!AC16</f>
        <v>-850627.02680035657</v>
      </c>
      <c r="AD19" s="80">
        <f>'Tabela 14'!AD16</f>
        <v>-874027.06491406821</v>
      </c>
      <c r="AE19" s="80">
        <f>'Tabela 14'!AE16</f>
        <v>-897130.57199383539</v>
      </c>
      <c r="AF19" s="80">
        <f>'Tabela 14'!AF16</f>
        <v>-920409.91654602124</v>
      </c>
    </row>
    <row r="20" spans="2:32" ht="17.149999999999999" customHeight="1" x14ac:dyDescent="0.35">
      <c r="B20" s="36" t="s">
        <v>305</v>
      </c>
      <c r="C20" s="80">
        <f>'Tabela 14'!C18-'Tabela 14'!C25</f>
        <v>-3990503.9857509234</v>
      </c>
      <c r="D20" s="80">
        <f>'Tabela 14'!D18-'Tabela 14'!D25</f>
        <v>-2982280.7192112403</v>
      </c>
      <c r="E20" s="80">
        <f>'Tabela 14'!E18-'Tabela 14'!E25</f>
        <v>-3060783.9763766243</v>
      </c>
      <c r="F20" s="80">
        <f>'Tabela 14'!F18-'Tabela 14'!F25</f>
        <v>-3111636.1394369416</v>
      </c>
      <c r="G20" s="80">
        <f>'Tabela 14'!G18-'Tabela 14'!G25</f>
        <v>-3240319.5617512087</v>
      </c>
      <c r="H20" s="80">
        <f>'Tabela 14'!H18-'Tabela 14'!H25</f>
        <v>-3710535.3715397925</v>
      </c>
      <c r="I20" s="80">
        <f>'Tabela 14'!I18-'Tabela 14'!I25</f>
        <v>-3886055.4713931195</v>
      </c>
      <c r="J20" s="80">
        <f>'Tabela 14'!J18-'Tabela 14'!J25</f>
        <v>-3962147.3407506328</v>
      </c>
      <c r="K20" s="80">
        <f>'Tabela 14'!K18-'Tabela 14'!K25</f>
        <v>-4059050.9697988005</v>
      </c>
      <c r="L20" s="80">
        <f>'Tabela 14'!L18-'Tabela 14'!L25</f>
        <v>-4124628.6857044683</v>
      </c>
      <c r="M20" s="80">
        <f>'Tabela 14'!M18-'Tabela 14'!M25</f>
        <v>-4223612.942223845</v>
      </c>
      <c r="N20" s="80">
        <f>'Tabela 14'!N18-'Tabela 14'!N25</f>
        <v>-4103532.6786321332</v>
      </c>
      <c r="O20" s="80">
        <f>'Tabela 14'!O18-'Tabela 14'!O25</f>
        <v>-4268169.0075419378</v>
      </c>
      <c r="P20" s="80">
        <f>'Tabela 14'!P18-'Tabela 14'!P25</f>
        <v>-4344037.4691702537</v>
      </c>
      <c r="Q20" s="80">
        <f>'Tabela 14'!Q18-'Tabela 14'!Q25</f>
        <v>-4425235.5819231309</v>
      </c>
      <c r="R20" s="80">
        <f>'Tabela 14'!R18-'Tabela 14'!R25</f>
        <v>-4500917.8491575271</v>
      </c>
      <c r="S20" s="80">
        <f>'Tabela 14'!S18-'Tabela 14'!S25</f>
        <v>-4584404.2300478807</v>
      </c>
      <c r="T20" s="80">
        <f>'Tabela 14'!T18-'Tabela 14'!T25</f>
        <v>-4660808.4414775725</v>
      </c>
      <c r="U20" s="80">
        <f>'Tabela 14'!U18-'Tabela 14'!U25</f>
        <v>-4748056.7125360016</v>
      </c>
      <c r="V20" s="80">
        <f>'Tabela 14'!V18-'Tabela 14'!V25</f>
        <v>-4833225.3702395782</v>
      </c>
      <c r="W20" s="80">
        <f>'Tabela 14'!W18-'Tabela 14'!W25</f>
        <v>-4902832.0300833145</v>
      </c>
      <c r="X20" s="80">
        <f>'Tabela 14'!X18-'Tabela 14'!X25</f>
        <v>-5064183.4473916404</v>
      </c>
      <c r="Y20" s="80">
        <f>'Tabela 14'!Y18-'Tabela 14'!Y25</f>
        <v>-5143170.3365515722</v>
      </c>
      <c r="Z20" s="80">
        <f>'Tabela 14'!Z18-'Tabela 14'!Z25</f>
        <v>-5214580.1438807249</v>
      </c>
      <c r="AA20" s="80">
        <f>'Tabela 14'!AA18-'Tabela 14'!AA25</f>
        <v>-5296948.8631155547</v>
      </c>
      <c r="AB20" s="80">
        <f>'Tabela 14'!AB18-'Tabela 14'!AB25</f>
        <v>-5625768.9299497176</v>
      </c>
      <c r="AC20" s="80">
        <f>'Tabela 14'!AC18-'Tabela 14'!AC25</f>
        <v>-5693452.5897850581</v>
      </c>
      <c r="AD20" s="80">
        <f>'Tabela 14'!AD18-'Tabela 14'!AD25</f>
        <v>-5770713.1726299021</v>
      </c>
      <c r="AE20" s="80">
        <f>'Tabela 14'!AE18-'Tabela 14'!AE25</f>
        <v>-5839778.9664942836</v>
      </c>
      <c r="AF20" s="80">
        <f>'Tabela 14'!AF18-'Tabela 14'!AF25</f>
        <v>-5914079.8351759268</v>
      </c>
    </row>
    <row r="21" spans="2:32" s="1" customFormat="1" ht="17.149999999999999" customHeight="1" x14ac:dyDescent="0.35">
      <c r="B21" s="33" t="s">
        <v>306</v>
      </c>
      <c r="C21" s="79">
        <f>SUM(C22:C24)</f>
        <v>-1851823.66536</v>
      </c>
      <c r="D21" s="79">
        <f t="shared" ref="D21:AF21" si="4">SUM(D22:D24)</f>
        <v>-3909240.4640000006</v>
      </c>
      <c r="E21" s="79">
        <f t="shared" si="4"/>
        <v>-3094240.4640000006</v>
      </c>
      <c r="F21" s="79">
        <f t="shared" si="4"/>
        <v>-284612.46400000004</v>
      </c>
      <c r="G21" s="79">
        <f t="shared" si="4"/>
        <v>-11474987.173950646</v>
      </c>
      <c r="H21" s="79">
        <f t="shared" si="4"/>
        <v>-14417510.912030647</v>
      </c>
      <c r="I21" s="79">
        <f t="shared" si="4"/>
        <v>-5012854.5850535594</v>
      </c>
      <c r="J21" s="79">
        <f t="shared" si="4"/>
        <v>-5053214.4346535597</v>
      </c>
      <c r="K21" s="79">
        <f t="shared" si="4"/>
        <v>-7049817.7766399998</v>
      </c>
      <c r="L21" s="79">
        <f t="shared" si="4"/>
        <v>-4051264.7648</v>
      </c>
      <c r="M21" s="79">
        <f t="shared" si="4"/>
        <v>-4231429.1836799998</v>
      </c>
      <c r="N21" s="79">
        <f t="shared" si="4"/>
        <v>-1766963.9232320001</v>
      </c>
      <c r="O21" s="79">
        <f t="shared" si="4"/>
        <v>-1204336.9232319999</v>
      </c>
      <c r="P21" s="79">
        <f t="shared" si="4"/>
        <v>-1204336.9232319999</v>
      </c>
      <c r="Q21" s="79">
        <f t="shared" si="4"/>
        <v>-822565.92323199997</v>
      </c>
      <c r="R21" s="79">
        <f t="shared" si="4"/>
        <v>-822565.92323199997</v>
      </c>
      <c r="S21" s="79">
        <f t="shared" si="4"/>
        <v>-824186.09401599993</v>
      </c>
      <c r="T21" s="79">
        <f t="shared" si="4"/>
        <v>-822565.92323199997</v>
      </c>
      <c r="U21" s="79">
        <f t="shared" si="4"/>
        <v>-1299223.9232319999</v>
      </c>
      <c r="V21" s="79">
        <f t="shared" si="4"/>
        <v>-1299223.9232319999</v>
      </c>
      <c r="W21" s="79">
        <f t="shared" si="4"/>
        <v>-822565.92323199997</v>
      </c>
      <c r="X21" s="79">
        <f t="shared" si="4"/>
        <v>-822565.92323199997</v>
      </c>
      <c r="Y21" s="79">
        <f t="shared" si="4"/>
        <v>-822565.92323199997</v>
      </c>
      <c r="Z21" s="79">
        <f t="shared" si="4"/>
        <v>-822565.92323199997</v>
      </c>
      <c r="AA21" s="79">
        <f t="shared" si="4"/>
        <v>-1395124.9232319999</v>
      </c>
      <c r="AB21" s="79">
        <f t="shared" si="4"/>
        <v>-1395124.9232319999</v>
      </c>
      <c r="AC21" s="79">
        <f t="shared" si="4"/>
        <v>-824186.09401599993</v>
      </c>
      <c r="AD21" s="79">
        <f t="shared" si="4"/>
        <v>-822565.92323199997</v>
      </c>
      <c r="AE21" s="79">
        <f t="shared" si="4"/>
        <v>-822565.92323199997</v>
      </c>
      <c r="AF21" s="79">
        <f t="shared" si="4"/>
        <v>-788815.92323199997</v>
      </c>
    </row>
    <row r="22" spans="2:32" ht="17.149999999999999" customHeight="1" x14ac:dyDescent="0.35">
      <c r="B22" s="36" t="s">
        <v>307</v>
      </c>
      <c r="C22" s="80">
        <f>-'Tabela 12'!G23</f>
        <v>-828500.76</v>
      </c>
      <c r="D22" s="80">
        <f>-'Tabela 12'!H23</f>
        <v>-3033240.4640000006</v>
      </c>
      <c r="E22" s="80">
        <f>-'Tabela 12'!I23</f>
        <v>-3033240.4640000006</v>
      </c>
      <c r="F22" s="80">
        <f>-'Tabela 12'!J23</f>
        <v>-223612.46400000004</v>
      </c>
      <c r="G22" s="80">
        <f>-'Tabela 12'!K23</f>
        <v>-2442075.56</v>
      </c>
      <c r="H22" s="80">
        <f>-'Tabela 12'!L23</f>
        <v>-2442075.56</v>
      </c>
      <c r="I22" s="80">
        <f>-'Tabela 12'!M23</f>
        <v>-204500.76000000004</v>
      </c>
      <c r="J22" s="80">
        <f>-'Tabela 12'!N23</f>
        <v>-204500.76000000004</v>
      </c>
      <c r="K22" s="80">
        <f>-'Tabela 12'!O23</f>
        <v>-204500.76000000004</v>
      </c>
      <c r="L22" s="80">
        <f>-'Tabela 12'!P23</f>
        <v>-204500.76000000004</v>
      </c>
      <c r="M22" s="80">
        <f>-'Tabela 12'!Q23</f>
        <v>-204500.76000000004</v>
      </c>
      <c r="N22" s="80">
        <f>-'Tabela 12'!R23</f>
        <v>-204500.76000000004</v>
      </c>
      <c r="O22" s="80">
        <f>-'Tabela 12'!S23</f>
        <v>-204500.76000000004</v>
      </c>
      <c r="P22" s="80">
        <f>-'Tabela 12'!T23</f>
        <v>-204500.76000000004</v>
      </c>
      <c r="Q22" s="80">
        <f>-'Tabela 12'!U23</f>
        <v>-204500.76000000004</v>
      </c>
      <c r="R22" s="80">
        <f>-'Tabela 12'!V23</f>
        <v>-204500.76000000004</v>
      </c>
      <c r="S22" s="80">
        <f>-'Tabela 12'!W23</f>
        <v>-204500.76000000004</v>
      </c>
      <c r="T22" s="80">
        <f>-'Tabela 12'!X23</f>
        <v>-204500.76000000004</v>
      </c>
      <c r="U22" s="80">
        <f>-'Tabela 12'!Y23</f>
        <v>-204500.76000000004</v>
      </c>
      <c r="V22" s="80">
        <f>-'Tabela 12'!Z23</f>
        <v>-204500.76000000004</v>
      </c>
      <c r="W22" s="80">
        <f>-'Tabela 12'!AA23</f>
        <v>-204500.76000000004</v>
      </c>
      <c r="X22" s="80">
        <f>-'Tabela 12'!AB23</f>
        <v>-204500.76000000004</v>
      </c>
      <c r="Y22" s="80">
        <f>-'Tabela 12'!AC23</f>
        <v>-204500.76000000004</v>
      </c>
      <c r="Z22" s="80">
        <f>-'Tabela 12'!AD23</f>
        <v>-204500.76000000004</v>
      </c>
      <c r="AA22" s="80">
        <f>-'Tabela 12'!AE23</f>
        <v>-204500.76000000004</v>
      </c>
      <c r="AB22" s="80">
        <f>-'Tabela 12'!AF23</f>
        <v>-204500.76000000004</v>
      </c>
      <c r="AC22" s="80">
        <f>-'Tabela 12'!AG23</f>
        <v>-204500.76000000004</v>
      </c>
      <c r="AD22" s="80">
        <f>-'Tabela 12'!AH23</f>
        <v>-204500.76000000004</v>
      </c>
      <c r="AE22" s="80">
        <f>-'Tabela 12'!AI23</f>
        <v>-204500.76000000004</v>
      </c>
      <c r="AF22" s="80">
        <f>-'Tabela 12'!AJ23</f>
        <v>-204500.76000000004</v>
      </c>
    </row>
    <row r="23" spans="2:32" ht="17.149999999999999" customHeight="1" x14ac:dyDescent="0.35">
      <c r="B23" s="36" t="s">
        <v>308</v>
      </c>
      <c r="C23" s="80">
        <f>-'Tabela 12'!G33</f>
        <v>0</v>
      </c>
      <c r="D23" s="80">
        <f>-'Tabela 12'!H33</f>
        <v>0</v>
      </c>
      <c r="E23" s="80">
        <f>-'Tabela 12'!I33</f>
        <v>0</v>
      </c>
      <c r="F23" s="80">
        <f>-'Tabela 12'!J33</f>
        <v>0</v>
      </c>
      <c r="G23" s="80">
        <f>-'Tabela 12'!K33</f>
        <v>-8172109.3660799991</v>
      </c>
      <c r="H23" s="80">
        <f>-'Tabela 12'!L33</f>
        <v>-10930883.10416</v>
      </c>
      <c r="I23" s="80">
        <f>-'Tabela 12'!M33</f>
        <v>-4425705.8250535596</v>
      </c>
      <c r="J23" s="80">
        <f>-'Tabela 12'!N33</f>
        <v>-4466065.6746535599</v>
      </c>
      <c r="K23" s="80">
        <f>-'Tabela 12'!O33</f>
        <v>-6750567.01664</v>
      </c>
      <c r="L23" s="80">
        <f>-'Tabela 12'!P33</f>
        <v>-3752014.0047999998</v>
      </c>
      <c r="M23" s="80">
        <f>-'Tabela 12'!Q33</f>
        <v>-3932178.42368</v>
      </c>
      <c r="N23" s="80">
        <f>-'Tabela 12'!R33</f>
        <v>-1467713.1632320001</v>
      </c>
      <c r="O23" s="80">
        <f>-'Tabela 12'!S33</f>
        <v>-523315.16323199996</v>
      </c>
      <c r="P23" s="80">
        <f>-'Tabela 12'!T33</f>
        <v>-523315.16323199996</v>
      </c>
      <c r="Q23" s="80">
        <f>-'Tabela 12'!U33</f>
        <v>-523315.16323199996</v>
      </c>
      <c r="R23" s="80">
        <f>-'Tabela 12'!V33</f>
        <v>-523315.16323199996</v>
      </c>
      <c r="S23" s="80">
        <f>-'Tabela 12'!W33</f>
        <v>-524935.33401599992</v>
      </c>
      <c r="T23" s="80">
        <f>-'Tabela 12'!X33</f>
        <v>-523315.16323199996</v>
      </c>
      <c r="U23" s="80">
        <f>-'Tabela 12'!Y33</f>
        <v>-523315.16323199996</v>
      </c>
      <c r="V23" s="80">
        <f>-'Tabela 12'!Z33</f>
        <v>-523315.16323199996</v>
      </c>
      <c r="W23" s="80">
        <f>-'Tabela 12'!AA33</f>
        <v>-523315.16323199996</v>
      </c>
      <c r="X23" s="80">
        <f>-'Tabela 12'!AB33</f>
        <v>-523315.16323199996</v>
      </c>
      <c r="Y23" s="80">
        <f>-'Tabela 12'!AC33</f>
        <v>-523315.16323199996</v>
      </c>
      <c r="Z23" s="80">
        <f>-'Tabela 12'!AD33</f>
        <v>-523315.16323199996</v>
      </c>
      <c r="AA23" s="80">
        <f>-'Tabela 12'!AE33</f>
        <v>-523315.16323199996</v>
      </c>
      <c r="AB23" s="80">
        <f>-'Tabela 12'!AF33</f>
        <v>-523315.16323199996</v>
      </c>
      <c r="AC23" s="80">
        <f>-'Tabela 12'!AG33</f>
        <v>-524935.33401599992</v>
      </c>
      <c r="AD23" s="80">
        <f>-'Tabela 12'!AH33</f>
        <v>-523315.16323199996</v>
      </c>
      <c r="AE23" s="80">
        <f>-'Tabela 12'!AI33</f>
        <v>-523315.16323199996</v>
      </c>
      <c r="AF23" s="80">
        <f>-'Tabela 12'!AJ33</f>
        <v>-523315.16323199996</v>
      </c>
    </row>
    <row r="24" spans="2:32" ht="17.149999999999999" customHeight="1" x14ac:dyDescent="0.35">
      <c r="B24" s="36" t="s">
        <v>309</v>
      </c>
      <c r="C24" s="80">
        <f>-'Tabela 12'!G40</f>
        <v>-1023322.90536</v>
      </c>
      <c r="D24" s="80">
        <f>-'Tabela 12'!H40</f>
        <v>-876000</v>
      </c>
      <c r="E24" s="80">
        <f>-'Tabela 12'!I40</f>
        <v>-61000</v>
      </c>
      <c r="F24" s="80">
        <f>-'Tabela 12'!J40</f>
        <v>-61000</v>
      </c>
      <c r="G24" s="80">
        <f>-'Tabela 12'!K40</f>
        <v>-860802.24787064677</v>
      </c>
      <c r="H24" s="80">
        <f>-'Tabela 12'!L40</f>
        <v>-1044552.2478706468</v>
      </c>
      <c r="I24" s="80">
        <f>-'Tabela 12'!M40</f>
        <v>-382648</v>
      </c>
      <c r="J24" s="80">
        <f>-'Tabela 12'!N40</f>
        <v>-382648</v>
      </c>
      <c r="K24" s="80">
        <f>-'Tabela 12'!O40</f>
        <v>-94750</v>
      </c>
      <c r="L24" s="80">
        <f>-'Tabela 12'!P40</f>
        <v>-94750</v>
      </c>
      <c r="M24" s="80">
        <f>-'Tabela 12'!Q40</f>
        <v>-94750</v>
      </c>
      <c r="N24" s="80">
        <f>-'Tabela 12'!R40</f>
        <v>-94750</v>
      </c>
      <c r="O24" s="80">
        <f>-'Tabela 12'!S40</f>
        <v>-476521</v>
      </c>
      <c r="P24" s="80">
        <f>-'Tabela 12'!T40</f>
        <v>-476521</v>
      </c>
      <c r="Q24" s="80">
        <f>-'Tabela 12'!U40</f>
        <v>-94750</v>
      </c>
      <c r="R24" s="80">
        <f>-'Tabela 12'!V40</f>
        <v>-94750</v>
      </c>
      <c r="S24" s="80">
        <f>-'Tabela 12'!W40</f>
        <v>-94750</v>
      </c>
      <c r="T24" s="80">
        <f>-'Tabela 12'!X40</f>
        <v>-94750</v>
      </c>
      <c r="U24" s="80">
        <f>-'Tabela 12'!Y40</f>
        <v>-571408</v>
      </c>
      <c r="V24" s="80">
        <f>-'Tabela 12'!Z40</f>
        <v>-571408</v>
      </c>
      <c r="W24" s="80">
        <f>-'Tabela 12'!AA40</f>
        <v>-94750</v>
      </c>
      <c r="X24" s="80">
        <f>-'Tabela 12'!AB40</f>
        <v>-94750</v>
      </c>
      <c r="Y24" s="80">
        <f>-'Tabela 12'!AC40</f>
        <v>-94750</v>
      </c>
      <c r="Z24" s="80">
        <f>-'Tabela 12'!AD40</f>
        <v>-94750</v>
      </c>
      <c r="AA24" s="80">
        <f>-'Tabela 12'!AE40</f>
        <v>-667309</v>
      </c>
      <c r="AB24" s="80">
        <f>-'Tabela 12'!AF40</f>
        <v>-667309</v>
      </c>
      <c r="AC24" s="80">
        <f>-'Tabela 12'!AG40</f>
        <v>-94750</v>
      </c>
      <c r="AD24" s="80">
        <f>-'Tabela 12'!AH40</f>
        <v>-94750</v>
      </c>
      <c r="AE24" s="80">
        <f>-'Tabela 12'!AI40</f>
        <v>-94750</v>
      </c>
      <c r="AF24" s="80">
        <f>-'Tabela 12'!AJ40</f>
        <v>-61000</v>
      </c>
    </row>
    <row r="25" spans="2:32" s="1" customFormat="1" ht="17.149999999999999" customHeight="1" x14ac:dyDescent="0.35">
      <c r="B25" s="33" t="s">
        <v>310</v>
      </c>
      <c r="C25" s="79">
        <f>SUM(C26:C27)</f>
        <v>-383225.85630899615</v>
      </c>
      <c r="D25" s="79">
        <f t="shared" ref="D25:AF25" si="5">SUM(D26:D27)</f>
        <v>-418223.55563073634</v>
      </c>
      <c r="E25" s="79">
        <f t="shared" si="5"/>
        <v>-452951.36388313759</v>
      </c>
      <c r="F25" s="79">
        <f t="shared" si="5"/>
        <v>-487874.49485845852</v>
      </c>
      <c r="G25" s="79">
        <f t="shared" si="5"/>
        <v>-522878.16636967985</v>
      </c>
      <c r="H25" s="79">
        <f t="shared" si="5"/>
        <v>-732865.17748470395</v>
      </c>
      <c r="I25" s="79">
        <f t="shared" si="5"/>
        <v>-840694.07686606399</v>
      </c>
      <c r="J25" s="79">
        <f t="shared" si="5"/>
        <v>-955084.25757003669</v>
      </c>
      <c r="K25" s="79">
        <f t="shared" si="5"/>
        <v>-1076620.1455408745</v>
      </c>
      <c r="L25" s="79">
        <f t="shared" si="5"/>
        <v>-1205325.9029393473</v>
      </c>
      <c r="M25" s="79">
        <f t="shared" si="5"/>
        <v>-1341711.4958510359</v>
      </c>
      <c r="N25" s="79">
        <f t="shared" si="5"/>
        <v>-1485533.6019504657</v>
      </c>
      <c r="O25" s="79">
        <f t="shared" si="5"/>
        <v>-1552805.7129128398</v>
      </c>
      <c r="P25" s="79">
        <f t="shared" si="5"/>
        <v>-1620295.9100305508</v>
      </c>
      <c r="Q25" s="79">
        <f t="shared" si="5"/>
        <v>-1688386.8680610899</v>
      </c>
      <c r="R25" s="79">
        <f t="shared" si="5"/>
        <v>-1756030.0921970124</v>
      </c>
      <c r="S25" s="79">
        <f t="shared" si="5"/>
        <v>-1823608.2571958078</v>
      </c>
      <c r="T25" s="79">
        <f t="shared" si="5"/>
        <v>-1892387.6966428044</v>
      </c>
      <c r="U25" s="79">
        <f t="shared" si="5"/>
        <v>-1961002.794865103</v>
      </c>
      <c r="V25" s="79">
        <f t="shared" si="5"/>
        <v>-2028887.0139003193</v>
      </c>
      <c r="W25" s="79">
        <f t="shared" si="5"/>
        <v>-2097142.3461090841</v>
      </c>
      <c r="X25" s="79">
        <f t="shared" si="5"/>
        <v>-2166063.4983678036</v>
      </c>
      <c r="Y25" s="79">
        <f t="shared" si="5"/>
        <v>-2235302.0188694322</v>
      </c>
      <c r="Z25" s="79">
        <f t="shared" si="5"/>
        <v>-2303710.3780964077</v>
      </c>
      <c r="AA25" s="79">
        <f t="shared" si="5"/>
        <v>-2373308.697565096</v>
      </c>
      <c r="AB25" s="79">
        <f t="shared" si="5"/>
        <v>-2441870.0838102819</v>
      </c>
      <c r="AC25" s="79">
        <f t="shared" si="5"/>
        <v>-2511567.6853665425</v>
      </c>
      <c r="AD25" s="79">
        <f t="shared" si="5"/>
        <v>-2581319.0318534416</v>
      </c>
      <c r="AE25" s="79">
        <f t="shared" si="5"/>
        <v>-2650186.4721350493</v>
      </c>
      <c r="AF25" s="79">
        <f t="shared" si="5"/>
        <v>-2719578.0526084141</v>
      </c>
    </row>
    <row r="26" spans="2:32" ht="17.149999999999999" customHeight="1" x14ac:dyDescent="0.35">
      <c r="B26" s="36" t="s">
        <v>311</v>
      </c>
      <c r="C26" s="80">
        <f>'Tabela 14'!C27</f>
        <v>-275430.7766977913</v>
      </c>
      <c r="D26" s="80">
        <f>'Tabela 14'!D27</f>
        <v>-301164.3791402473</v>
      </c>
      <c r="E26" s="80">
        <f>'Tabela 14'!E27</f>
        <v>-326699.53226701292</v>
      </c>
      <c r="F26" s="80">
        <f>'Tabela 14'!F27</f>
        <v>-352378.3050429842</v>
      </c>
      <c r="G26" s="80">
        <f>'Tabela 14'!G27</f>
        <v>-378116.29880123521</v>
      </c>
      <c r="H26" s="80">
        <f>'Tabela 14'!H27</f>
        <v>-532518.51285639999</v>
      </c>
      <c r="I26" s="80">
        <f>'Tabela 14'!I27</f>
        <v>-611804.46828387061</v>
      </c>
      <c r="J26" s="80">
        <f>'Tabela 14'!J27</f>
        <v>-695914.89527208579</v>
      </c>
      <c r="K26" s="80">
        <f>'Tabela 14'!K27</f>
        <v>-785279.51878005476</v>
      </c>
      <c r="L26" s="80">
        <f>'Tabela 14'!L27</f>
        <v>-879916.1051024613</v>
      </c>
      <c r="M26" s="80">
        <f>'Tabela 14'!M27</f>
        <v>-980199.62930223229</v>
      </c>
      <c r="N26" s="80">
        <f>'Tabela 14'!N27</f>
        <v>-1085951.1779047542</v>
      </c>
      <c r="O26" s="80">
        <f>'Tabela 14'!O27</f>
        <v>-1135415.9653770882</v>
      </c>
      <c r="P26" s="80">
        <f>'Tabela 14'!P27</f>
        <v>-1185041.1103165816</v>
      </c>
      <c r="Q26" s="80">
        <f>'Tabela 14'!Q27</f>
        <v>-1235107.9912213897</v>
      </c>
      <c r="R26" s="80">
        <f>'Tabela 14'!R27</f>
        <v>-1284845.6560272151</v>
      </c>
      <c r="S26" s="80">
        <f>'Tabela 14'!S27</f>
        <v>-1334535.4832322116</v>
      </c>
      <c r="T26" s="80">
        <f>'Tabela 14'!T27</f>
        <v>-1385108.6004726503</v>
      </c>
      <c r="U26" s="80">
        <f>'Tabela 14'!U27</f>
        <v>-1435560.8785772815</v>
      </c>
      <c r="V26" s="80">
        <f>'Tabela 14'!V27</f>
        <v>-1485475.7455149407</v>
      </c>
      <c r="W26" s="80">
        <f>'Tabela 14'!W27</f>
        <v>-1535663.4897860913</v>
      </c>
      <c r="X26" s="80">
        <f>'Tabela 14'!X27</f>
        <v>-1586340.807623385</v>
      </c>
      <c r="Y26" s="80">
        <f>'Tabela 14'!Y27</f>
        <v>-1637251.4844628179</v>
      </c>
      <c r="Z26" s="80">
        <f>'Tabela 14'!Z27</f>
        <v>-1687551.7486002997</v>
      </c>
      <c r="AA26" s="80">
        <f>'Tabela 14'!AA27</f>
        <v>-1738726.983503747</v>
      </c>
      <c r="AB26" s="80">
        <f>'Tabela 14'!AB27</f>
        <v>-1789139.7675075601</v>
      </c>
      <c r="AC26" s="80">
        <f>'Tabela 14'!AC27</f>
        <v>-1840388.0039459872</v>
      </c>
      <c r="AD26" s="80">
        <f>'Tabela 14'!AD27</f>
        <v>-1891675.758715766</v>
      </c>
      <c r="AE26" s="80">
        <f>'Tabela 14'!AE27</f>
        <v>-1942313.582452242</v>
      </c>
      <c r="AF26" s="80">
        <f>'Tabela 14'!AF27</f>
        <v>-1993336.8033885397</v>
      </c>
    </row>
    <row r="27" spans="2:32" ht="17.149999999999999" customHeight="1" x14ac:dyDescent="0.35">
      <c r="B27" s="36" t="s">
        <v>312</v>
      </c>
      <c r="C27" s="80">
        <f>'Tabela 14'!C28</f>
        <v>-107795.07961120487</v>
      </c>
      <c r="D27" s="80">
        <f>'Tabela 14'!D28</f>
        <v>-117059.17649048903</v>
      </c>
      <c r="E27" s="80">
        <f>'Tabela 14'!E28</f>
        <v>-126251.83161612465</v>
      </c>
      <c r="F27" s="80">
        <f>'Tabela 14'!F28</f>
        <v>-135496.1898154743</v>
      </c>
      <c r="G27" s="80">
        <f>'Tabela 14'!G28</f>
        <v>-144761.86756844466</v>
      </c>
      <c r="H27" s="80">
        <f>'Tabela 14'!H28</f>
        <v>-200346.66462830399</v>
      </c>
      <c r="I27" s="80">
        <f>'Tabela 14'!I28</f>
        <v>-228889.60858219341</v>
      </c>
      <c r="J27" s="80">
        <f>'Tabela 14'!J28</f>
        <v>-259169.36229795087</v>
      </c>
      <c r="K27" s="80">
        <f>'Tabela 14'!K28</f>
        <v>-291340.62676081969</v>
      </c>
      <c r="L27" s="80">
        <f>'Tabela 14'!L28</f>
        <v>-325409.79783688608</v>
      </c>
      <c r="M27" s="80">
        <f>'Tabela 14'!M28</f>
        <v>-361511.86654880363</v>
      </c>
      <c r="N27" s="80">
        <f>'Tabela 14'!N28</f>
        <v>-399582.42404571146</v>
      </c>
      <c r="O27" s="80">
        <f>'Tabela 14'!O28</f>
        <v>-417389.74753575173</v>
      </c>
      <c r="P27" s="80">
        <f>'Tabela 14'!P28</f>
        <v>-435254.79971396935</v>
      </c>
      <c r="Q27" s="80">
        <f>'Tabela 14'!Q28</f>
        <v>-453278.87683970027</v>
      </c>
      <c r="R27" s="80">
        <f>'Tabela 14'!R28</f>
        <v>-471184.43616979738</v>
      </c>
      <c r="S27" s="80">
        <f>'Tabela 14'!S28</f>
        <v>-489072.77396359615</v>
      </c>
      <c r="T27" s="80">
        <f>'Tabela 14'!T28</f>
        <v>-507279.09617015405</v>
      </c>
      <c r="U27" s="80">
        <f>'Tabela 14'!U28</f>
        <v>-525441.91628782137</v>
      </c>
      <c r="V27" s="80">
        <f>'Tabela 14'!V28</f>
        <v>-543411.26838537864</v>
      </c>
      <c r="W27" s="80">
        <f>'Tabela 14'!W28</f>
        <v>-561478.85632299283</v>
      </c>
      <c r="X27" s="80">
        <f>'Tabela 14'!X28</f>
        <v>-579722.69074441853</v>
      </c>
      <c r="Y27" s="80">
        <f>'Tabela 14'!Y28</f>
        <v>-598050.53440661437</v>
      </c>
      <c r="Z27" s="80">
        <f>'Tabela 14'!Z28</f>
        <v>-616158.62949610793</v>
      </c>
      <c r="AA27" s="80">
        <f>'Tabela 14'!AA28</f>
        <v>-634581.71406134893</v>
      </c>
      <c r="AB27" s="80">
        <f>'Tabela 14'!AB28</f>
        <v>-652730.31630272162</v>
      </c>
      <c r="AC27" s="80">
        <f>'Tabela 14'!AC28</f>
        <v>-671179.68142055534</v>
      </c>
      <c r="AD27" s="80">
        <f>'Tabela 14'!AD28</f>
        <v>-689643.27313767571</v>
      </c>
      <c r="AE27" s="80">
        <f>'Tabela 14'!AE28</f>
        <v>-707872.88968280714</v>
      </c>
      <c r="AF27" s="80">
        <f>'Tabela 14'!AF28</f>
        <v>-726241.24921987439</v>
      </c>
    </row>
    <row r="28" spans="2:32" s="1" customFormat="1" ht="17.149999999999999" customHeight="1" x14ac:dyDescent="0.35">
      <c r="B28" s="34" t="s">
        <v>313</v>
      </c>
      <c r="C28" s="79">
        <f>C10+C17</f>
        <v>-2731570.6318275677</v>
      </c>
      <c r="D28" s="79">
        <f t="shared" ref="D28:AF28" si="6">D10+D17</f>
        <v>-3439016.8454221147</v>
      </c>
      <c r="E28" s="79">
        <f t="shared" si="6"/>
        <v>-2421106.2613450158</v>
      </c>
      <c r="F28" s="79">
        <f t="shared" si="6"/>
        <v>598625.97833867045</v>
      </c>
      <c r="G28" s="79">
        <f t="shared" si="6"/>
        <v>-10448678.514954094</v>
      </c>
      <c r="H28" s="79">
        <f t="shared" si="6"/>
        <v>-12247206.712704822</v>
      </c>
      <c r="I28" s="79">
        <f t="shared" si="6"/>
        <v>-2171520.3713827943</v>
      </c>
      <c r="J28" s="79">
        <f t="shared" si="6"/>
        <v>-1400474.17832358</v>
      </c>
      <c r="K28" s="79">
        <f t="shared" si="6"/>
        <v>-2551059.2054583933</v>
      </c>
      <c r="L28" s="79">
        <f t="shared" si="6"/>
        <v>1380501.1509558447</v>
      </c>
      <c r="M28" s="79">
        <f t="shared" si="6"/>
        <v>2159515.2694661282</v>
      </c>
      <c r="N28" s="79">
        <f t="shared" si="6"/>
        <v>5859981.454262374</v>
      </c>
      <c r="O28" s="79">
        <f t="shared" si="6"/>
        <v>6787294.2952173492</v>
      </c>
      <c r="P28" s="79">
        <f t="shared" si="6"/>
        <v>7235385.2880355157</v>
      </c>
      <c r="Q28" s="79">
        <f t="shared" si="6"/>
        <v>8064546.6370406179</v>
      </c>
      <c r="R28" s="79">
        <f t="shared" si="6"/>
        <v>8514073.0900871046</v>
      </c>
      <c r="S28" s="79">
        <f t="shared" si="6"/>
        <v>8953634.9811136089</v>
      </c>
      <c r="T28" s="79">
        <f t="shared" si="6"/>
        <v>9412729.4308759682</v>
      </c>
      <c r="U28" s="79">
        <f t="shared" si="6"/>
        <v>9381551.2561467923</v>
      </c>
      <c r="V28" s="79">
        <f t="shared" si="6"/>
        <v>9823488.3761170935</v>
      </c>
      <c r="W28" s="79">
        <f t="shared" si="6"/>
        <v>10760425.45142968</v>
      </c>
      <c r="X28" s="79">
        <f t="shared" si="6"/>
        <v>11134101.967140112</v>
      </c>
      <c r="Y28" s="79">
        <f t="shared" si="6"/>
        <v>11592639.01718328</v>
      </c>
      <c r="Z28" s="79">
        <f t="shared" si="6"/>
        <v>12052413.425403504</v>
      </c>
      <c r="AA28" s="79">
        <f t="shared" si="6"/>
        <v>11937722.846359706</v>
      </c>
      <c r="AB28" s="79">
        <f t="shared" si="6"/>
        <v>12141294.068988252</v>
      </c>
      <c r="AC28" s="79">
        <f t="shared" si="6"/>
        <v>13185562.12330883</v>
      </c>
      <c r="AD28" s="79">
        <f t="shared" si="6"/>
        <v>13651451.35213197</v>
      </c>
      <c r="AE28" s="79">
        <f t="shared" si="6"/>
        <v>14117138.92102427</v>
      </c>
      <c r="AF28" s="79">
        <f t="shared" si="6"/>
        <v>14615281.311753782</v>
      </c>
    </row>
    <row r="29" spans="2:32" ht="17.149999999999999" customHeight="1" x14ac:dyDescent="0.35"/>
    <row r="30" spans="2:32" ht="17.149999999999999" customHeight="1" x14ac:dyDescent="0.35">
      <c r="B30" s="34" t="s">
        <v>371</v>
      </c>
      <c r="C30" s="90">
        <f>IRR(C28:AF28)</f>
        <v>0.1164853084892663</v>
      </c>
      <c r="G30" s="83"/>
    </row>
    <row r="31" spans="2:32" ht="17.149999999999999" customHeight="1" x14ac:dyDescent="0.35">
      <c r="C31" s="84"/>
    </row>
    <row r="32" spans="2:32" ht="17.149999999999999" customHeight="1" x14ac:dyDescent="0.35"/>
    <row r="33" ht="17.149999999999999" customHeight="1" x14ac:dyDescent="0.35"/>
    <row r="34" ht="17.149999999999999" customHeight="1" x14ac:dyDescent="0.35"/>
    <row r="35" ht="17.149999999999999" customHeight="1" x14ac:dyDescent="0.35"/>
    <row r="36" ht="17.149999999999999" customHeight="1" x14ac:dyDescent="0.35"/>
    <row r="37" ht="17.149999999999999" customHeight="1" x14ac:dyDescent="0.35"/>
    <row r="38" ht="17.149999999999999" customHeight="1" x14ac:dyDescent="0.35"/>
    <row r="39" ht="17.149999999999999" customHeight="1" x14ac:dyDescent="0.35"/>
    <row r="40" ht="17.149999999999999" customHeight="1" x14ac:dyDescent="0.35"/>
    <row r="41" ht="17.149999999999999" customHeight="1" x14ac:dyDescent="0.35"/>
    <row r="42" ht="17.149999999999999" customHeight="1" x14ac:dyDescent="0.35"/>
    <row r="43" ht="17.149999999999999" customHeight="1" x14ac:dyDescent="0.35"/>
    <row r="44" ht="17.149999999999999" customHeight="1" x14ac:dyDescent="0.35"/>
    <row r="45" ht="17.149999999999999" customHeight="1" x14ac:dyDescent="0.35"/>
    <row r="46" ht="17.149999999999999" customHeight="1" x14ac:dyDescent="0.35"/>
    <row r="47" ht="17.149999999999999" customHeight="1" x14ac:dyDescent="0.35"/>
    <row r="48" ht="17.149999999999999" customHeight="1" x14ac:dyDescent="0.35"/>
    <row r="49" ht="17.149999999999999" customHeight="1" x14ac:dyDescent="0.35"/>
    <row r="50" ht="17.149999999999999" customHeight="1" x14ac:dyDescent="0.35"/>
    <row r="51" ht="17.149999999999999" customHeight="1" x14ac:dyDescent="0.35"/>
    <row r="52" ht="17.149999999999999" customHeight="1" x14ac:dyDescent="0.35"/>
    <row r="53" ht="17.149999999999999" customHeight="1" x14ac:dyDescent="0.35"/>
    <row r="54" ht="17.149999999999999" customHeight="1" x14ac:dyDescent="0.35"/>
    <row r="55" ht="17.149999999999999" customHeight="1" x14ac:dyDescent="0.35"/>
    <row r="56" ht="17.149999999999999" customHeight="1" x14ac:dyDescent="0.35"/>
    <row r="57" ht="17.149999999999999" customHeight="1" x14ac:dyDescent="0.35"/>
    <row r="58" ht="17.149999999999999" customHeight="1" x14ac:dyDescent="0.35"/>
    <row r="59" ht="17.149999999999999" customHeight="1" x14ac:dyDescent="0.35"/>
    <row r="60" ht="17.149999999999999" customHeight="1" x14ac:dyDescent="0.35"/>
    <row r="61" ht="17.149999999999999" customHeight="1" x14ac:dyDescent="0.35"/>
    <row r="62" ht="17.149999999999999" customHeight="1" x14ac:dyDescent="0.35"/>
    <row r="63" ht="17.149999999999999" customHeight="1" x14ac:dyDescent="0.35"/>
  </sheetData>
  <mergeCells count="2">
    <mergeCell ref="B7:I7"/>
    <mergeCell ref="B3:B5"/>
  </mergeCells>
  <pageMargins left="0.51181102362204722" right="0.51181102362204722" top="0.78740157480314965" bottom="0.78740157480314965" header="0.31496062992125984" footer="0.31496062992125984"/>
  <pageSetup paperSize="9" scale="85" pageOrder="overThenDown" orientation="landscape" r:id="rId1"/>
  <colBreaks count="4" manualBreakCount="4">
    <brk id="8" max="28" man="1"/>
    <brk id="14" max="28" man="1"/>
    <brk id="20" max="28" man="1"/>
    <brk id="26" max="28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BDC897327EEF4A928B34FC360BA23C" ma:contentTypeVersion="14" ma:contentTypeDescription="Crie um novo documento." ma:contentTypeScope="" ma:versionID="011424a82398e26cdfe50924b2450f9e">
  <xsd:schema xmlns:xsd="http://www.w3.org/2001/XMLSchema" xmlns:xs="http://www.w3.org/2001/XMLSchema" xmlns:p="http://schemas.microsoft.com/office/2006/metadata/properties" xmlns:ns2="804fb7ca-6a6b-44c6-830f-e7082a2cd38a" xmlns:ns3="ff61b6df-6677-4a19-96af-f591fc5de431" targetNamespace="http://schemas.microsoft.com/office/2006/metadata/properties" ma:root="true" ma:fieldsID="c5134356b19226ff296054fc21e0543c" ns2:_="" ns3:_="">
    <xsd:import namespace="804fb7ca-6a6b-44c6-830f-e7082a2cd38a"/>
    <xsd:import namespace="ff61b6df-6677-4a19-96af-f591fc5de4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4fb7ca-6a6b-44c6-830f-e7082a2cd3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Marcações de imagem" ma:readOnly="false" ma:fieldId="{5cf76f15-5ced-4ddc-b409-7134ff3c332f}" ma:taxonomyMulti="true" ma:sspId="a20d9713-32e0-4163-83e6-9d0af4d6c4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61b6df-6677-4a19-96af-f591fc5de43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33208ba-2e1c-4e85-ba82-b1f8ebcc3c55}" ma:internalName="TaxCatchAll" ma:showField="CatchAllData" ma:web="ff61b6df-6677-4a19-96af-f591fc5de4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AE4ADD-B009-4CED-B27D-65BFE53E35B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CE5934-055C-4870-A233-E96B83AC80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4fb7ca-6a6b-44c6-830f-e7082a2cd38a"/>
    <ds:schemaRef ds:uri="ff61b6df-6677-4a19-96af-f591fc5de4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16</vt:i4>
      </vt:variant>
      <vt:variant>
        <vt:lpstr>Intervalos Nomeados</vt:lpstr>
      </vt:variant>
      <vt:variant>
        <vt:i4>17</vt:i4>
      </vt:variant>
    </vt:vector>
  </HeadingPairs>
  <TitlesOfParts>
    <vt:vector size="33" baseType="lpstr">
      <vt:lpstr>Tabela 1</vt:lpstr>
      <vt:lpstr>Tabela 2</vt:lpstr>
      <vt:lpstr>Tabela 3</vt:lpstr>
      <vt:lpstr>Tabela 4</vt:lpstr>
      <vt:lpstr>Planilhas Dados Fixados</vt:lpstr>
      <vt:lpstr>Tabela 5</vt:lpstr>
      <vt:lpstr>Tabela 6</vt:lpstr>
      <vt:lpstr>Tabela 7</vt:lpstr>
      <vt:lpstr>Tabela 8</vt:lpstr>
      <vt:lpstr>Tabela 9</vt:lpstr>
      <vt:lpstr>Tabela 10</vt:lpstr>
      <vt:lpstr>Tabela 11</vt:lpstr>
      <vt:lpstr>Tabela 12</vt:lpstr>
      <vt:lpstr>Tabela 13</vt:lpstr>
      <vt:lpstr>Tabela 14</vt:lpstr>
      <vt:lpstr>Tabela 15</vt:lpstr>
      <vt:lpstr>'Tabela 10'!Area_de_impressao</vt:lpstr>
      <vt:lpstr>'Tabela 11'!Area_de_impressao</vt:lpstr>
      <vt:lpstr>'Tabela 12'!Area_de_impressao</vt:lpstr>
      <vt:lpstr>'Tabela 13'!Area_de_impressao</vt:lpstr>
      <vt:lpstr>'Tabela 14'!Area_de_impressao</vt:lpstr>
      <vt:lpstr>'Tabela 15'!Area_de_impressao</vt:lpstr>
      <vt:lpstr>'Tabela 7'!Area_de_impressao</vt:lpstr>
      <vt:lpstr>'Tabela 8'!Area_de_impressao</vt:lpstr>
      <vt:lpstr>'Tabela 9'!Area_de_impressao</vt:lpstr>
      <vt:lpstr>'Tabela 10'!Titulos_de_impressao</vt:lpstr>
      <vt:lpstr>'Tabela 11'!Titulos_de_impressao</vt:lpstr>
      <vt:lpstr>'Tabela 12'!Titulos_de_impressao</vt:lpstr>
      <vt:lpstr>'Tabela 13'!Titulos_de_impressao</vt:lpstr>
      <vt:lpstr>'Tabela 14'!Titulos_de_impressao</vt:lpstr>
      <vt:lpstr>'Tabela 15'!Titulos_de_impressao</vt:lpstr>
      <vt:lpstr>'Tabela 8'!Titulos_de_impressao</vt:lpstr>
      <vt:lpstr>'Tabela 9'!Titulos_de_impressao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Gianluigi Bertuccio</dc:creator>
  <cp:lastModifiedBy>Gianluigi Bertuccio</cp:lastModifiedBy>
  <cp:lastPrinted>2023-10-24T20:53:34Z</cp:lastPrinted>
  <dcterms:created xsi:type="dcterms:W3CDTF">2023-04-14T16:51:50Z</dcterms:created>
  <dcterms:modified xsi:type="dcterms:W3CDTF">2023-10-24T22:08:56Z</dcterms:modified>
</cp:coreProperties>
</file>